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1F7C245-99D2-4B22-A5C1-F4CA51D32E1D}" xr6:coauthVersionLast="47" xr6:coauthVersionMax="47" xr10:uidLastSave="{00000000-0000-0000-0000-000000000000}"/>
  <bookViews>
    <workbookView xWindow="-105" yWindow="0" windowWidth="14610" windowHeight="15585" activeTab="2" xr2:uid="{00000000-000D-0000-FFFF-FFFF00000000}"/>
  </bookViews>
  <sheets>
    <sheet name="1-07-03" sheetId="6" r:id="rId1"/>
    <sheet name="1-07-06" sheetId="1" r:id="rId2"/>
    <sheet name="1-07-07" sheetId="3" r:id="rId3"/>
  </sheets>
  <definedNames>
    <definedName name="_GoBack" localSheetId="2">'1-07-07'!$C$20</definedName>
  </definedNames>
  <calcPr calcId="191029"/>
</workbook>
</file>

<file path=xl/calcChain.xml><?xml version="1.0" encoding="utf-8"?>
<calcChain xmlns="http://schemas.openxmlformats.org/spreadsheetml/2006/main">
  <c r="J17" i="6" l="1"/>
  <c r="J18" i="6"/>
  <c r="J11" i="6"/>
  <c r="J12" i="6"/>
  <c r="J13" i="6"/>
  <c r="J14" i="6"/>
  <c r="J15" i="6"/>
  <c r="J16" i="6"/>
  <c r="H13" i="3"/>
  <c r="H11" i="3"/>
  <c r="H9" i="3"/>
  <c r="H7" i="3"/>
  <c r="G7" i="3" l="1"/>
  <c r="G9" i="3"/>
  <c r="G11" i="3"/>
  <c r="G13" i="3"/>
  <c r="F13" i="3" l="1"/>
  <c r="F11" i="3"/>
  <c r="F9" i="3"/>
  <c r="F7" i="3"/>
</calcChain>
</file>

<file path=xl/sharedStrings.xml><?xml version="1.0" encoding="utf-8"?>
<sst xmlns="http://schemas.openxmlformats.org/spreadsheetml/2006/main" count="92" uniqueCount="62">
  <si>
    <t>CUADRO DE INDICADORES Y METAS</t>
  </si>
  <si>
    <t>Denominación de las Variables</t>
  </si>
  <si>
    <t>Unidad de Medida</t>
  </si>
  <si>
    <t>Unidad de Gestión de Consumo</t>
  </si>
  <si>
    <t>PRIMER TRIMESTRE</t>
  </si>
  <si>
    <t>SEGUNDO TRIMESTRE</t>
  </si>
  <si>
    <t>TERCER TRIMESTRE</t>
  </si>
  <si>
    <t>CUARTO TRIMESTRE</t>
  </si>
  <si>
    <t>Cantidad de hectareas afectadas por el granizo</t>
  </si>
  <si>
    <t>Hectareas</t>
  </si>
  <si>
    <t>C30297</t>
  </si>
  <si>
    <t>% de Hectareas</t>
  </si>
  <si>
    <t>Actualizacion del mapa Agroclimatico de la Pcia. Por ciclo agricola</t>
  </si>
  <si>
    <t>Cantidad</t>
  </si>
  <si>
    <t>C30292</t>
  </si>
  <si>
    <t>Cantidad de Tasaciones</t>
  </si>
  <si>
    <t>Porcentaje</t>
  </si>
  <si>
    <t>DIRECCION DE CONTINGENCIAS CLIMATICAS (1-07-06)</t>
  </si>
  <si>
    <r>
      <t>Superficie cultivada inscripta en el Registro Permanente del Uso de la Tierra</t>
    </r>
    <r>
      <rPr>
        <b/>
        <sz val="10"/>
        <rFont val="Arial"/>
        <family val="2"/>
      </rPr>
      <t xml:space="preserve"> ( * )</t>
    </r>
  </si>
  <si>
    <t>( * ): Este año ya esta en uso solamente el RUT Digital, donde se ha empezado a relevar nuevamente todas las superficies cultivadas, dejando de lado el Rut viejo</t>
  </si>
  <si>
    <t>es por ello que ese porcentaje se va a ver afectado y calculado en funcion de lo registrado hasta el 31-12-2023 y lo relevando en el trimestre correspondiente</t>
  </si>
  <si>
    <t>JURISDICCION: 07- MINISTERIO DE ECONOMÍA Y ENERGÍA</t>
  </si>
  <si>
    <t>UNIDAD ORGANIZATIVA: 03- DIRECCIÓN DE FISCALIZACIÓN, CONTROL y TECNOLOGÍA AGROINDUSTRIAL</t>
  </si>
  <si>
    <t>Resultados Alcanzados</t>
  </si>
  <si>
    <t>Meta Anual</t>
  </si>
  <si>
    <t>Primer Trim</t>
  </si>
  <si>
    <t>Segundo Trim.</t>
  </si>
  <si>
    <t>Tercer  Trim.</t>
  </si>
  <si>
    <t>Cuarto  Trim.</t>
  </si>
  <si>
    <t>Sanciones impuestas sobre infracciones detectadas industrias</t>
  </si>
  <si>
    <t>Porcentaje sanciones</t>
  </si>
  <si>
    <t>C30720</t>
  </si>
  <si>
    <t>Establecimientos agroindustriales fiscalizados sobre total establec.</t>
  </si>
  <si>
    <t>Porcentaje establec.  fiscalizad.</t>
  </si>
  <si>
    <t>C30490</t>
  </si>
  <si>
    <t>Sanciones impuestas sobre infracciones detectadas comercios</t>
  </si>
  <si>
    <t>Porcentaje denuncias</t>
  </si>
  <si>
    <t>C30719</t>
  </si>
  <si>
    <t>Infractores incorporados al Registro s/ Total de Infraccionados</t>
  </si>
  <si>
    <t>Porcentaje Infractores</t>
  </si>
  <si>
    <t>C30713</t>
  </si>
  <si>
    <t>Muestras analizadas en Laboratorio sobre muestras recibidas</t>
  </si>
  <si>
    <t>Porcentaje Muestras</t>
  </si>
  <si>
    <t>C30746</t>
  </si>
  <si>
    <t>Capacitaciones  en calidad e inocuidad agroalimentaria y lealtad comercial</t>
  </si>
  <si>
    <t>Capacitaciones</t>
  </si>
  <si>
    <t>C30716</t>
  </si>
  <si>
    <t>Se deja constancia que el Registro de infractores se suspendió en el último trimestre de 2023 por lo que no se cuenta con información para éste indicador</t>
  </si>
  <si>
    <t>DIRECCIÓN  PROVINCIAL  DE  GANADERÍA</t>
  </si>
  <si>
    <t>Existencia de ganado vacuno</t>
  </si>
  <si>
    <t>Extracción  de  terneros</t>
  </si>
  <si>
    <t>Extracción de chivos</t>
  </si>
  <si>
    <t>Inspección establecimientos industriales</t>
  </si>
  <si>
    <t>Unidad Organizativa:  1-07-07</t>
  </si>
  <si>
    <t>C30478</t>
  </si>
  <si>
    <t xml:space="preserve">Resultados alcanzados </t>
  </si>
  <si>
    <t xml:space="preserve">Meta Anual </t>
  </si>
  <si>
    <t>Los indicadores referentes a sanciones han sido dados de baja y se incluyen dos nuevos indicadores: solicitud de trámites y verificación en comercios</t>
  </si>
  <si>
    <t xml:space="preserve">Porcentaje </t>
  </si>
  <si>
    <t>VERIFICACIONES EN COMERCIOS S/  INFRACCIONES (P VER CUMPLIMIENTO)</t>
  </si>
  <si>
    <t>SOLICITUD TRAMITES RNE-RNPA/VISTOS(OBSERVADOS-APROBADOS)</t>
  </si>
  <si>
    <t>Presupuesto 2.026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</si>
</sst>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\ %"/>
    <numFmt numFmtId="165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6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Calibri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19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1" fontId="5" fillId="2" borderId="8" xfId="1" applyNumberFormat="1" applyFont="1" applyFill="1" applyBorder="1" applyAlignment="1" applyProtection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8" fillId="0" borderId="0" xfId="3" applyFont="1"/>
    <xf numFmtId="0" fontId="9" fillId="0" borderId="0" xfId="3" applyFont="1"/>
    <xf numFmtId="0" fontId="7" fillId="0" borderId="0" xfId="3"/>
    <xf numFmtId="0" fontId="10" fillId="0" borderId="0" xfId="3" applyFont="1"/>
    <xf numFmtId="0" fontId="11" fillId="0" borderId="19" xfId="3" applyFont="1" applyBorder="1" applyAlignment="1">
      <alignment vertical="center"/>
    </xf>
    <xf numFmtId="0" fontId="13" fillId="0" borderId="19" xfId="3" applyFont="1" applyBorder="1"/>
    <xf numFmtId="0" fontId="12" fillId="0" borderId="19" xfId="3" applyFont="1" applyBorder="1" applyAlignment="1">
      <alignment horizontal="center"/>
    </xf>
    <xf numFmtId="164" fontId="14" fillId="0" borderId="19" xfId="3" applyNumberFormat="1" applyFont="1" applyBorder="1" applyAlignment="1">
      <alignment horizontal="center"/>
    </xf>
    <xf numFmtId="164" fontId="12" fillId="0" borderId="19" xfId="3" applyNumberFormat="1" applyFont="1" applyBorder="1" applyAlignment="1">
      <alignment horizontal="center"/>
    </xf>
    <xf numFmtId="164" fontId="13" fillId="0" borderId="19" xfId="3" applyNumberFormat="1" applyFont="1" applyBorder="1" applyAlignment="1">
      <alignment horizontal="center"/>
    </xf>
    <xf numFmtId="0" fontId="15" fillId="0" borderId="0" xfId="3" applyFont="1"/>
    <xf numFmtId="0" fontId="13" fillId="0" borderId="19" xfId="3" applyFont="1" applyBorder="1" applyAlignment="1">
      <alignment horizontal="left" wrapText="1"/>
    </xf>
    <xf numFmtId="49" fontId="13" fillId="0" borderId="19" xfId="3" applyNumberFormat="1" applyFont="1" applyBorder="1" applyAlignment="1">
      <alignment horizontal="center"/>
    </xf>
    <xf numFmtId="0" fontId="2" fillId="0" borderId="24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9" fontId="2" fillId="0" borderId="11" xfId="2" applyFont="1" applyBorder="1" applyAlignment="1">
      <alignment horizontal="center" vertical="center" wrapText="1"/>
    </xf>
    <xf numFmtId="9" fontId="2" fillId="0" borderId="14" xfId="2" applyFont="1" applyBorder="1" applyAlignment="1">
      <alignment horizontal="center" vertical="center" wrapText="1"/>
    </xf>
    <xf numFmtId="9" fontId="2" fillId="0" borderId="25" xfId="2" applyFont="1" applyBorder="1" applyAlignment="1">
      <alignment horizontal="center" vertical="center" wrapText="1"/>
    </xf>
    <xf numFmtId="165" fontId="2" fillId="0" borderId="14" xfId="1" applyNumberFormat="1" applyFont="1" applyBorder="1" applyAlignment="1">
      <alignment horizontal="center" vertical="center" wrapText="1"/>
    </xf>
    <xf numFmtId="165" fontId="2" fillId="0" borderId="25" xfId="1" applyNumberFormat="1" applyFont="1" applyBorder="1" applyAlignment="1">
      <alignment horizontal="center" vertical="center" wrapText="1"/>
    </xf>
    <xf numFmtId="9" fontId="2" fillId="0" borderId="17" xfId="2" applyFont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20" xfId="0" applyFont="1" applyFill="1" applyBorder="1" applyAlignment="1">
      <alignment horizontal="center" vertical="center" wrapText="1"/>
    </xf>
    <xf numFmtId="1" fontId="5" fillId="2" borderId="21" xfId="1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27" xfId="1" applyNumberFormat="1" applyFont="1" applyBorder="1" applyAlignment="1">
      <alignment horizontal="center" vertical="center" wrapText="1"/>
    </xf>
    <xf numFmtId="165" fontId="2" fillId="0" borderId="28" xfId="1" applyNumberFormat="1" applyFont="1" applyBorder="1" applyAlignment="1">
      <alignment horizontal="center" vertical="center" wrapText="1"/>
    </xf>
    <xf numFmtId="165" fontId="2" fillId="0" borderId="29" xfId="1" applyNumberFormat="1" applyFont="1" applyBorder="1" applyAlignment="1">
      <alignment horizontal="center" vertical="center" wrapText="1"/>
    </xf>
    <xf numFmtId="165" fontId="2" fillId="0" borderId="30" xfId="1" applyNumberFormat="1" applyFont="1" applyBorder="1" applyAlignment="1">
      <alignment horizontal="center" vertical="center" wrapText="1"/>
    </xf>
    <xf numFmtId="165" fontId="0" fillId="0" borderId="0" xfId="0" applyNumberFormat="1"/>
    <xf numFmtId="10" fontId="2" fillId="0" borderId="28" xfId="2" applyNumberFormat="1" applyFont="1" applyBorder="1" applyAlignment="1">
      <alignment horizontal="center" vertical="center" wrapText="1"/>
    </xf>
    <xf numFmtId="9" fontId="2" fillId="0" borderId="30" xfId="2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10" fillId="3" borderId="19" xfId="3" applyFont="1" applyFill="1" applyBorder="1" applyAlignment="1">
      <alignment horizontal="center" vertical="center" wrapText="1"/>
    </xf>
    <xf numFmtId="0" fontId="16" fillId="0" borderId="19" xfId="3" applyFont="1" applyBorder="1" applyAlignment="1">
      <alignment horizontal="center" wrapText="1"/>
    </xf>
    <xf numFmtId="0" fontId="13" fillId="0" borderId="19" xfId="3" applyFont="1" applyBorder="1" applyAlignment="1">
      <alignment horizontal="center"/>
    </xf>
    <xf numFmtId="4" fontId="0" fillId="0" borderId="0" xfId="0" applyNumberFormat="1"/>
    <xf numFmtId="4" fontId="2" fillId="0" borderId="27" xfId="1" applyNumberFormat="1" applyFont="1" applyBorder="1" applyAlignment="1">
      <alignment horizontal="center" vertical="center" wrapText="1"/>
    </xf>
    <xf numFmtId="10" fontId="0" fillId="0" borderId="0" xfId="0" applyNumberFormat="1"/>
    <xf numFmtId="9" fontId="0" fillId="0" borderId="0" xfId="2" applyFont="1"/>
    <xf numFmtId="3" fontId="0" fillId="0" borderId="0" xfId="0" applyNumberFormat="1"/>
    <xf numFmtId="165" fontId="2" fillId="4" borderId="27" xfId="1" applyNumberFormat="1" applyFont="1" applyFill="1" applyBorder="1" applyAlignment="1">
      <alignment horizontal="center" vertical="center" wrapText="1"/>
    </xf>
    <xf numFmtId="3" fontId="2" fillId="4" borderId="11" xfId="0" applyNumberFormat="1" applyFont="1" applyFill="1" applyBorder="1" applyAlignment="1">
      <alignment vertical="center" wrapText="1"/>
    </xf>
    <xf numFmtId="9" fontId="2" fillId="4" borderId="11" xfId="2" applyFont="1" applyFill="1" applyBorder="1" applyAlignment="1">
      <alignment horizontal="center" vertical="center" wrapText="1"/>
    </xf>
    <xf numFmtId="165" fontId="2" fillId="4" borderId="28" xfId="1" applyNumberFormat="1" applyFont="1" applyFill="1" applyBorder="1" applyAlignment="1">
      <alignment horizontal="center" vertical="center" wrapText="1"/>
    </xf>
    <xf numFmtId="165" fontId="2" fillId="4" borderId="14" xfId="1" applyNumberFormat="1" applyFont="1" applyFill="1" applyBorder="1" applyAlignment="1">
      <alignment horizontal="center" vertical="center" wrapText="1"/>
    </xf>
    <xf numFmtId="9" fontId="2" fillId="4" borderId="14" xfId="2" applyFont="1" applyFill="1" applyBorder="1" applyAlignment="1">
      <alignment horizontal="center" vertical="center" wrapText="1"/>
    </xf>
    <xf numFmtId="165" fontId="2" fillId="4" borderId="29" xfId="1" applyNumberFormat="1" applyFont="1" applyFill="1" applyBorder="1" applyAlignment="1">
      <alignment horizontal="center" vertical="center" wrapText="1"/>
    </xf>
    <xf numFmtId="10" fontId="2" fillId="4" borderId="25" xfId="2" applyNumberFormat="1" applyFont="1" applyFill="1" applyBorder="1" applyAlignment="1">
      <alignment horizontal="center" vertical="center" wrapText="1"/>
    </xf>
    <xf numFmtId="165" fontId="2" fillId="4" borderId="25" xfId="1" applyNumberFormat="1" applyFon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2" fillId="0" borderId="25" xfId="0" applyNumberFormat="1" applyFont="1" applyBorder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0" fontId="10" fillId="3" borderId="19" xfId="3" applyFont="1" applyFill="1" applyBorder="1" applyAlignment="1">
      <alignment horizontal="center" vertical="center"/>
    </xf>
    <xf numFmtId="0" fontId="10" fillId="3" borderId="19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8" xfId="1" applyNumberFormat="1" applyFont="1" applyFill="1" applyBorder="1" applyAlignment="1" applyProtection="1">
      <alignment horizontal="center" vertical="center" wrapText="1"/>
    </xf>
    <xf numFmtId="1" fontId="5" fillId="2" borderId="9" xfId="1" applyNumberFormat="1" applyFont="1" applyFill="1" applyBorder="1" applyAlignment="1" applyProtection="1">
      <alignment horizontal="center" vertical="center" wrapText="1"/>
    </xf>
    <xf numFmtId="1" fontId="5" fillId="2" borderId="22" xfId="1" applyNumberFormat="1" applyFont="1" applyFill="1" applyBorder="1" applyAlignment="1" applyProtection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9" fontId="2" fillId="0" borderId="18" xfId="0" applyNumberFormat="1" applyFont="1" applyBorder="1" applyAlignment="1">
      <alignment horizontal="center" vertical="center" wrapText="1"/>
    </xf>
    <xf numFmtId="9" fontId="2" fillId="0" borderId="17" xfId="2" applyFont="1" applyBorder="1" applyAlignment="1">
      <alignment horizontal="center" vertical="center" wrapText="1"/>
    </xf>
    <xf numFmtId="9" fontId="2" fillId="0" borderId="18" xfId="2" applyFont="1" applyBorder="1" applyAlignment="1">
      <alignment horizontal="center" vertical="center" wrapText="1"/>
    </xf>
    <xf numFmtId="10" fontId="2" fillId="0" borderId="14" xfId="0" applyNumberFormat="1" applyFont="1" applyBorder="1" applyAlignment="1">
      <alignment horizontal="center" vertical="center" wrapText="1"/>
    </xf>
    <xf numFmtId="10" fontId="2" fillId="0" borderId="15" xfId="0" applyNumberFormat="1" applyFont="1" applyBorder="1" applyAlignment="1">
      <alignment horizontal="center" vertical="center" wrapText="1"/>
    </xf>
    <xf numFmtId="10" fontId="2" fillId="0" borderId="14" xfId="2" applyNumberFormat="1" applyFont="1" applyBorder="1" applyAlignment="1">
      <alignment horizontal="center" vertical="center" wrapText="1"/>
    </xf>
    <xf numFmtId="10" fontId="2" fillId="0" borderId="15" xfId="2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164" fontId="7" fillId="0" borderId="0" xfId="3" applyNumberFormat="1" applyAlignment="1">
      <alignment horizontal="center"/>
    </xf>
    <xf numFmtId="0" fontId="7" fillId="0" borderId="31" xfId="3" applyBorder="1"/>
    <xf numFmtId="164" fontId="7" fillId="0" borderId="31" xfId="3" applyNumberFormat="1" applyBorder="1" applyAlignment="1">
      <alignment horizontal="center"/>
    </xf>
    <xf numFmtId="164" fontId="14" fillId="0" borderId="31" xfId="3" applyNumberFormat="1" applyFont="1" applyBorder="1" applyAlignment="1">
      <alignment horizontal="center"/>
    </xf>
    <xf numFmtId="0" fontId="12" fillId="0" borderId="19" xfId="3" applyFont="1" applyBorder="1"/>
    <xf numFmtId="0" fontId="12" fillId="3" borderId="19" xfId="3" applyFont="1" applyFill="1" applyBorder="1"/>
    <xf numFmtId="164" fontId="10" fillId="3" borderId="19" xfId="3" applyNumberFormat="1" applyFont="1" applyFill="1" applyBorder="1" applyAlignment="1">
      <alignment horizontal="center" vertical="center" wrapText="1"/>
    </xf>
    <xf numFmtId="0" fontId="12" fillId="5" borderId="19" xfId="3" applyFont="1" applyFill="1" applyBorder="1"/>
    <xf numFmtId="0" fontId="10" fillId="3" borderId="32" xfId="3" applyFont="1" applyFill="1" applyBorder="1" applyAlignment="1">
      <alignment horizontal="center" vertical="center"/>
    </xf>
    <xf numFmtId="0" fontId="10" fillId="3" borderId="33" xfId="3" applyFont="1" applyFill="1" applyBorder="1" applyAlignment="1">
      <alignment horizontal="center" vertical="center"/>
    </xf>
    <xf numFmtId="0" fontId="10" fillId="3" borderId="34" xfId="3" applyFont="1" applyFill="1" applyBorder="1" applyAlignment="1">
      <alignment horizontal="center" vertical="center"/>
    </xf>
    <xf numFmtId="0" fontId="10" fillId="3" borderId="35" xfId="3" applyFont="1" applyFill="1" applyBorder="1" applyAlignment="1">
      <alignment horizontal="center" vertical="center"/>
    </xf>
    <xf numFmtId="0" fontId="10" fillId="3" borderId="36" xfId="3" applyFont="1" applyFill="1" applyBorder="1" applyAlignment="1">
      <alignment horizontal="center" vertical="center"/>
    </xf>
    <xf numFmtId="0" fontId="10" fillId="3" borderId="37" xfId="3" applyFont="1" applyFill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7353300" y="9525"/>
    <xdr:ext cx="4362450" cy="923925"/>
    <xdr:pic>
      <xdr:nvPicPr>
        <xdr:cNvPr id="2" name="Imagen 1">
          <a:extLst>
            <a:ext uri="{FF2B5EF4-FFF2-40B4-BE49-F238E27FC236}">
              <a16:creationId xmlns:a16="http://schemas.microsoft.com/office/drawing/2014/main" id="{5B2F9983-D2C1-4189-96B9-33585A9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9525"/>
          <a:ext cx="4362450" cy="923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1007F-C68C-484D-88C0-37225AD21AAF}">
  <sheetPr>
    <pageSetUpPr fitToPage="1"/>
  </sheetPr>
  <dimension ref="A1:J65536"/>
  <sheetViews>
    <sheetView showGridLines="0" workbookViewId="0">
      <selection activeCell="O10" sqref="O10"/>
    </sheetView>
  </sheetViews>
  <sheetFormatPr baseColWidth="10" defaultColWidth="10.42578125" defaultRowHeight="15" customHeight="1" x14ac:dyDescent="0.25"/>
  <cols>
    <col min="1" max="1" width="66.7109375" style="17" customWidth="1"/>
    <col min="2" max="2" width="22.140625" style="17" customWidth="1"/>
    <col min="3" max="3" width="16.7109375" style="17" customWidth="1"/>
    <col min="4" max="4" width="11.28515625" style="17" customWidth="1"/>
    <col min="5" max="5" width="10.42578125" style="17"/>
    <col min="6" max="6" width="10.42578125" style="105"/>
    <col min="7" max="9" width="11.140625" style="17" customWidth="1"/>
    <col min="10" max="16384" width="10.42578125" style="17"/>
  </cols>
  <sheetData>
    <row r="1" spans="1:10" ht="19.5" customHeight="1" x14ac:dyDescent="0.3">
      <c r="A1" s="15" t="s">
        <v>61</v>
      </c>
      <c r="B1" s="16"/>
      <c r="C1" s="16"/>
      <c r="D1" s="16"/>
    </row>
    <row r="2" spans="1:10" ht="12.75" customHeight="1" x14ac:dyDescent="0.25">
      <c r="A2" s="18"/>
      <c r="B2" s="18"/>
      <c r="C2" s="16"/>
      <c r="D2" s="16"/>
    </row>
    <row r="3" spans="1:10" ht="15" customHeight="1" x14ac:dyDescent="0.25">
      <c r="A3" s="18" t="s">
        <v>21</v>
      </c>
      <c r="B3" s="18"/>
      <c r="C3" s="16"/>
      <c r="D3" s="16"/>
    </row>
    <row r="4" spans="1:10" ht="15" customHeight="1" x14ac:dyDescent="0.25">
      <c r="A4" s="18" t="s">
        <v>22</v>
      </c>
      <c r="B4" s="18"/>
      <c r="C4" s="16"/>
      <c r="D4" s="16"/>
    </row>
    <row r="5" spans="1:10" ht="15" customHeight="1" x14ac:dyDescent="0.25">
      <c r="A5" s="18"/>
      <c r="B5" s="18"/>
      <c r="C5" s="16"/>
      <c r="D5" s="16"/>
    </row>
    <row r="6" spans="1:10" ht="15" customHeight="1" x14ac:dyDescent="0.25">
      <c r="A6" s="18" t="s">
        <v>0</v>
      </c>
      <c r="B6" s="18"/>
      <c r="C6" s="16"/>
      <c r="D6" s="16"/>
    </row>
    <row r="7" spans="1:10" ht="15" customHeight="1" x14ac:dyDescent="0.25">
      <c r="A7" s="16"/>
      <c r="B7" s="16"/>
      <c r="C7" s="16"/>
      <c r="D7" s="16"/>
    </row>
    <row r="8" spans="1:10" ht="15" customHeight="1" x14ac:dyDescent="0.25">
      <c r="A8" s="79" t="s">
        <v>1</v>
      </c>
      <c r="B8" s="80" t="s">
        <v>2</v>
      </c>
      <c r="C8" s="80" t="s">
        <v>3</v>
      </c>
      <c r="D8" s="80">
        <v>2025</v>
      </c>
      <c r="E8" s="115">
        <v>2026</v>
      </c>
      <c r="F8" s="116"/>
      <c r="G8" s="116"/>
      <c r="H8" s="116"/>
      <c r="I8" s="117"/>
    </row>
    <row r="9" spans="1:10" ht="15" customHeight="1" x14ac:dyDescent="0.25">
      <c r="A9" s="79"/>
      <c r="B9" s="80"/>
      <c r="C9" s="80"/>
      <c r="D9" s="80"/>
      <c r="E9" s="113"/>
      <c r="F9" s="114"/>
      <c r="G9" s="114"/>
      <c r="H9" s="114"/>
      <c r="I9" s="118"/>
    </row>
    <row r="10" spans="1:10" ht="42.75" customHeight="1" x14ac:dyDescent="0.25">
      <c r="A10" s="79"/>
      <c r="B10" s="80"/>
      <c r="C10" s="80"/>
      <c r="D10" s="58" t="s">
        <v>23</v>
      </c>
      <c r="E10" s="58" t="s">
        <v>24</v>
      </c>
      <c r="F10" s="111" t="s">
        <v>25</v>
      </c>
      <c r="G10" s="19" t="s">
        <v>26</v>
      </c>
      <c r="H10" s="19" t="s">
        <v>27</v>
      </c>
      <c r="I10" s="19" t="s">
        <v>28</v>
      </c>
      <c r="J10" s="59" t="s">
        <v>23</v>
      </c>
    </row>
    <row r="11" spans="1:10" s="25" customFormat="1" ht="35.25" customHeight="1" x14ac:dyDescent="0.25">
      <c r="A11" s="112" t="s">
        <v>29</v>
      </c>
      <c r="B11" s="20" t="s">
        <v>30</v>
      </c>
      <c r="C11" s="21" t="s">
        <v>31</v>
      </c>
      <c r="D11" s="22">
        <v>0.51</v>
      </c>
      <c r="E11" s="23">
        <v>0</v>
      </c>
      <c r="F11" s="23">
        <v>0</v>
      </c>
      <c r="G11" s="24"/>
      <c r="H11" s="24"/>
      <c r="I11" s="24"/>
      <c r="J11" s="22">
        <f>+(E11+F11+G11+H11)/4</f>
        <v>0</v>
      </c>
    </row>
    <row r="12" spans="1:10" s="25" customFormat="1" ht="48" customHeight="1" x14ac:dyDescent="0.25">
      <c r="A12" s="110" t="s">
        <v>32</v>
      </c>
      <c r="B12" s="26" t="s">
        <v>33</v>
      </c>
      <c r="C12" s="21" t="s">
        <v>34</v>
      </c>
      <c r="D12" s="22">
        <v>0.75</v>
      </c>
      <c r="E12" s="23">
        <v>1</v>
      </c>
      <c r="F12" s="23">
        <v>0.45</v>
      </c>
      <c r="G12" s="24"/>
      <c r="H12" s="24"/>
      <c r="I12" s="24"/>
      <c r="J12" s="22">
        <f>+(E12+F12+G12+H12+I12)/4</f>
        <v>0.36249999999999999</v>
      </c>
    </row>
    <row r="13" spans="1:10" s="25" customFormat="1" ht="25.5" customHeight="1" x14ac:dyDescent="0.25">
      <c r="A13" s="112" t="s">
        <v>35</v>
      </c>
      <c r="B13" s="20" t="s">
        <v>36</v>
      </c>
      <c r="C13" s="21" t="s">
        <v>37</v>
      </c>
      <c r="D13" s="22">
        <v>0.98</v>
      </c>
      <c r="E13" s="23">
        <v>0</v>
      </c>
      <c r="F13" s="23">
        <v>0</v>
      </c>
      <c r="G13" s="24"/>
      <c r="H13" s="24"/>
      <c r="I13" s="24"/>
      <c r="J13" s="22">
        <f>+(E13+F13+G13+H13)/4</f>
        <v>0</v>
      </c>
    </row>
    <row r="14" spans="1:10" s="25" customFormat="1" ht="25.5" customHeight="1" x14ac:dyDescent="0.25">
      <c r="A14" s="112" t="s">
        <v>38</v>
      </c>
      <c r="B14" s="20" t="s">
        <v>39</v>
      </c>
      <c r="C14" s="21" t="s">
        <v>40</v>
      </c>
      <c r="D14" s="22">
        <v>0</v>
      </c>
      <c r="E14" s="23">
        <v>0</v>
      </c>
      <c r="F14" s="23">
        <v>0</v>
      </c>
      <c r="G14" s="24"/>
      <c r="H14" s="24"/>
      <c r="I14" s="27"/>
      <c r="J14" s="22">
        <f>+(E14+F14+G14+H14)/4</f>
        <v>0</v>
      </c>
    </row>
    <row r="15" spans="1:10" s="25" customFormat="1" ht="25.5" customHeight="1" x14ac:dyDescent="0.25">
      <c r="A15" s="109" t="s">
        <v>41</v>
      </c>
      <c r="B15" s="20" t="s">
        <v>42</v>
      </c>
      <c r="C15" s="21" t="s">
        <v>43</v>
      </c>
      <c r="D15" s="22">
        <v>1</v>
      </c>
      <c r="E15" s="23">
        <v>1</v>
      </c>
      <c r="F15" s="23">
        <v>1</v>
      </c>
      <c r="G15" s="24"/>
      <c r="H15" s="24"/>
      <c r="I15" s="24"/>
      <c r="J15" s="22">
        <f>+(E15+F15+G15+H15)/4</f>
        <v>0.5</v>
      </c>
    </row>
    <row r="16" spans="1:10" s="25" customFormat="1" ht="25.5" customHeight="1" x14ac:dyDescent="0.25">
      <c r="A16" s="109" t="s">
        <v>44</v>
      </c>
      <c r="B16" s="20" t="s">
        <v>45</v>
      </c>
      <c r="C16" s="21" t="s">
        <v>46</v>
      </c>
      <c r="D16" s="22">
        <v>1</v>
      </c>
      <c r="E16" s="23">
        <v>1</v>
      </c>
      <c r="F16" s="23">
        <v>0.8</v>
      </c>
      <c r="G16" s="60"/>
      <c r="H16" s="60"/>
      <c r="I16" s="60"/>
      <c r="J16" s="22">
        <f>+(E16+F16+G16+H16)/4</f>
        <v>0.45</v>
      </c>
    </row>
    <row r="17" spans="1:10" ht="23.1" customHeight="1" x14ac:dyDescent="0.25">
      <c r="A17" s="106" t="s">
        <v>60</v>
      </c>
      <c r="B17" s="20" t="s">
        <v>58</v>
      </c>
      <c r="C17" s="21" t="s">
        <v>34</v>
      </c>
      <c r="D17" s="108">
        <v>0</v>
      </c>
      <c r="E17" s="23">
        <v>1</v>
      </c>
      <c r="F17" s="107">
        <v>0.6</v>
      </c>
      <c r="G17" s="106"/>
      <c r="H17" s="106"/>
      <c r="I17" s="106"/>
      <c r="J17" s="22">
        <f t="shared" ref="J17:J18" si="0">+(E17+F17+G17+H17)/4</f>
        <v>0.4</v>
      </c>
    </row>
    <row r="18" spans="1:10" ht="24.6" customHeight="1" x14ac:dyDescent="0.25">
      <c r="A18" s="106" t="s">
        <v>59</v>
      </c>
      <c r="B18" s="20" t="s">
        <v>58</v>
      </c>
      <c r="C18" s="21" t="s">
        <v>37</v>
      </c>
      <c r="D18" s="108">
        <v>0</v>
      </c>
      <c r="E18" s="107">
        <v>0.8</v>
      </c>
      <c r="F18" s="107">
        <v>0.86</v>
      </c>
      <c r="G18" s="106"/>
      <c r="H18" s="106"/>
      <c r="I18" s="106"/>
      <c r="J18" s="22">
        <f t="shared" si="0"/>
        <v>0.41500000000000004</v>
      </c>
    </row>
    <row r="19" spans="1:10" ht="24.6" customHeight="1" x14ac:dyDescent="0.25"/>
    <row r="20" spans="1:10" ht="22.35" customHeight="1" x14ac:dyDescent="0.25">
      <c r="A20" s="17" t="s">
        <v>47</v>
      </c>
    </row>
    <row r="21" spans="1:10" ht="15" customHeight="1" x14ac:dyDescent="0.25">
      <c r="A21" s="17" t="s">
        <v>57</v>
      </c>
    </row>
    <row r="65536" ht="12.75" customHeight="1" x14ac:dyDescent="0.25"/>
  </sheetData>
  <sheetProtection selectLockedCells="1" selectUnlockedCells="1"/>
  <mergeCells count="5">
    <mergeCell ref="A8:A10"/>
    <mergeCell ref="B8:B10"/>
    <mergeCell ref="C8:C10"/>
    <mergeCell ref="D8:D9"/>
    <mergeCell ref="E8:I9"/>
  </mergeCells>
  <pageMargins left="0.70000000000000007" right="0.70000000000000007" top="0.75" bottom="0.75" header="0.51181102362204722" footer="0.51181102362204722"/>
  <pageSetup paperSize="9" firstPageNumber="0" orientation="landscape" horizontalDpi="300" verticalDpi="300"/>
  <headerFooter alignWithMargins="0"/>
  <ignoredErrors>
    <ignoredError sqref="J12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workbookViewId="0">
      <selection activeCell="L8" sqref="L8:M8"/>
    </sheetView>
  </sheetViews>
  <sheetFormatPr baseColWidth="10" defaultColWidth="9.140625" defaultRowHeight="15" x14ac:dyDescent="0.25"/>
  <cols>
    <col min="1" max="1" width="19.7109375" customWidth="1"/>
    <col min="2" max="2" width="13.7109375" customWidth="1"/>
    <col min="3" max="3" width="14.7109375" customWidth="1"/>
    <col min="4" max="4" width="17.85546875" customWidth="1"/>
    <col min="5" max="5" width="10.85546875" hidden="1" customWidth="1"/>
    <col min="6" max="6" width="19.42578125" customWidth="1"/>
    <col min="11" max="11" width="13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x14ac:dyDescent="0.25">
      <c r="A2" s="81" t="s">
        <v>17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x14ac:dyDescent="0.25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4" ht="15.7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4" ht="24.75" thickBot="1" x14ac:dyDescent="0.3">
      <c r="A6" s="83" t="s">
        <v>1</v>
      </c>
      <c r="B6" s="83" t="s">
        <v>2</v>
      </c>
      <c r="C6" s="85" t="s">
        <v>3</v>
      </c>
      <c r="D6" s="10" t="s">
        <v>55</v>
      </c>
      <c r="E6" s="10" t="s">
        <v>56</v>
      </c>
      <c r="F6" s="87" t="s">
        <v>4</v>
      </c>
      <c r="G6" s="88"/>
      <c r="H6" s="87" t="s">
        <v>5</v>
      </c>
      <c r="I6" s="89"/>
      <c r="J6" s="88" t="s">
        <v>6</v>
      </c>
      <c r="K6" s="88"/>
      <c r="L6" s="87" t="s">
        <v>7</v>
      </c>
      <c r="M6" s="89"/>
    </row>
    <row r="7" spans="1:14" ht="33.75" customHeight="1" thickBot="1" x14ac:dyDescent="0.3">
      <c r="A7" s="84"/>
      <c r="B7" s="84"/>
      <c r="C7" s="86"/>
      <c r="D7" s="46">
        <v>2025</v>
      </c>
      <c r="E7" s="46">
        <v>2024</v>
      </c>
      <c r="F7" s="90">
        <v>2026</v>
      </c>
      <c r="G7" s="91"/>
      <c r="H7" s="90">
        <v>2026</v>
      </c>
      <c r="I7" s="91"/>
      <c r="J7" s="90">
        <v>2026</v>
      </c>
      <c r="K7" s="91"/>
      <c r="L7" s="90">
        <v>2026</v>
      </c>
      <c r="M7" s="92"/>
    </row>
    <row r="8" spans="1:14" ht="38.25" x14ac:dyDescent="0.25">
      <c r="A8" s="2" t="s">
        <v>8</v>
      </c>
      <c r="B8" s="3" t="s">
        <v>9</v>
      </c>
      <c r="C8" s="3" t="s">
        <v>10</v>
      </c>
      <c r="D8" s="62">
        <v>8253.19</v>
      </c>
      <c r="E8" s="47"/>
      <c r="F8" s="93">
        <v>18539.12</v>
      </c>
      <c r="G8" s="94"/>
      <c r="H8" s="93">
        <v>0</v>
      </c>
      <c r="I8" s="94"/>
      <c r="J8" s="93">
        <v>0</v>
      </c>
      <c r="K8" s="94"/>
      <c r="L8" s="93">
        <v>0</v>
      </c>
      <c r="M8" s="94"/>
      <c r="N8" s="61"/>
    </row>
    <row r="9" spans="1:14" ht="63.75" x14ac:dyDescent="0.25">
      <c r="A9" s="4" t="s">
        <v>18</v>
      </c>
      <c r="B9" s="5" t="s">
        <v>11</v>
      </c>
      <c r="C9" s="5" t="s">
        <v>10</v>
      </c>
      <c r="D9" s="55">
        <v>8.6800000000000002E-2</v>
      </c>
      <c r="E9" s="48"/>
      <c r="F9" s="99">
        <v>8.8999999999999999E-3</v>
      </c>
      <c r="G9" s="100"/>
      <c r="H9" s="99">
        <v>0</v>
      </c>
      <c r="I9" s="100"/>
      <c r="J9" s="99">
        <v>0</v>
      </c>
      <c r="K9" s="100"/>
      <c r="L9" s="101">
        <v>0</v>
      </c>
      <c r="M9" s="102"/>
      <c r="N9" s="63"/>
    </row>
    <row r="10" spans="1:14" ht="51" x14ac:dyDescent="0.25">
      <c r="A10" s="4" t="s">
        <v>12</v>
      </c>
      <c r="B10" s="5" t="s">
        <v>13</v>
      </c>
      <c r="C10" s="5" t="s">
        <v>14</v>
      </c>
      <c r="D10" s="48">
        <v>0</v>
      </c>
      <c r="E10" s="48"/>
      <c r="F10" s="103">
        <v>0</v>
      </c>
      <c r="G10" s="104"/>
      <c r="H10" s="103">
        <v>0</v>
      </c>
      <c r="I10" s="104"/>
      <c r="J10" s="103">
        <v>0</v>
      </c>
      <c r="K10" s="104"/>
      <c r="L10" s="103">
        <v>0</v>
      </c>
      <c r="M10" s="104"/>
      <c r="N10" s="63"/>
    </row>
    <row r="11" spans="1:14" ht="26.25" thickBot="1" x14ac:dyDescent="0.3">
      <c r="A11" s="6" t="s">
        <v>15</v>
      </c>
      <c r="B11" s="7" t="s">
        <v>16</v>
      </c>
      <c r="C11" s="7" t="s">
        <v>10</v>
      </c>
      <c r="D11" s="56">
        <v>1.57</v>
      </c>
      <c r="E11" s="49"/>
      <c r="F11" s="95">
        <v>0.99</v>
      </c>
      <c r="G11" s="96"/>
      <c r="H11" s="95">
        <v>0</v>
      </c>
      <c r="I11" s="96"/>
      <c r="J11" s="95">
        <v>0</v>
      </c>
      <c r="K11" s="96"/>
      <c r="L11" s="97">
        <v>0</v>
      </c>
      <c r="M11" s="98"/>
      <c r="N11" s="63"/>
    </row>
    <row r="13" spans="1:14" x14ac:dyDescent="0.25">
      <c r="A13" s="9" t="s">
        <v>19</v>
      </c>
    </row>
    <row r="14" spans="1:14" x14ac:dyDescent="0.25">
      <c r="A14" s="8" t="s">
        <v>20</v>
      </c>
    </row>
  </sheetData>
  <mergeCells count="29">
    <mergeCell ref="J8:K8"/>
    <mergeCell ref="L8:M8"/>
    <mergeCell ref="F11:G11"/>
    <mergeCell ref="J11:K11"/>
    <mergeCell ref="L11:M11"/>
    <mergeCell ref="J9:K9"/>
    <mergeCell ref="L9:M9"/>
    <mergeCell ref="J10:K10"/>
    <mergeCell ref="L10:M10"/>
    <mergeCell ref="H8:I8"/>
    <mergeCell ref="H11:I11"/>
    <mergeCell ref="H9:I9"/>
    <mergeCell ref="H10:I10"/>
    <mergeCell ref="F8:G8"/>
    <mergeCell ref="F9:G9"/>
    <mergeCell ref="F10:G10"/>
    <mergeCell ref="L6:M6"/>
    <mergeCell ref="F7:G7"/>
    <mergeCell ref="H7:I7"/>
    <mergeCell ref="J7:K7"/>
    <mergeCell ref="L7:M7"/>
    <mergeCell ref="A2:K2"/>
    <mergeCell ref="A4:K4"/>
    <mergeCell ref="A6:A7"/>
    <mergeCell ref="B6:B7"/>
    <mergeCell ref="C6:C7"/>
    <mergeCell ref="F6:G6"/>
    <mergeCell ref="H6:I6"/>
    <mergeCell ref="J6:K6"/>
  </mergeCells>
  <pageMargins left="0.7" right="0.7" top="0.75" bottom="0.75" header="0.3" footer="0.3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"/>
  <sheetViews>
    <sheetView tabSelected="1" zoomScale="85" zoomScaleNormal="85" workbookViewId="0">
      <selection activeCell="E11" sqref="E11"/>
    </sheetView>
  </sheetViews>
  <sheetFormatPr baseColWidth="10" defaultColWidth="11.42578125" defaultRowHeight="15" x14ac:dyDescent="0.25"/>
  <cols>
    <col min="1" max="1" width="32.7109375" customWidth="1"/>
    <col min="2" max="2" width="18.42578125" customWidth="1"/>
    <col min="3" max="5" width="19.28515625" customWidth="1"/>
    <col min="6" max="6" width="18" bestFit="1" customWidth="1"/>
    <col min="7" max="7" width="23.140625" style="43" customWidth="1"/>
    <col min="8" max="9" width="18.42578125" bestFit="1" customWidth="1"/>
  </cols>
  <sheetData>
    <row r="1" spans="1:15" x14ac:dyDescent="0.25">
      <c r="A1" s="8" t="s">
        <v>53</v>
      </c>
      <c r="B1" s="8" t="s">
        <v>48</v>
      </c>
    </row>
    <row r="3" spans="1:15" ht="15.75" thickBot="1" x14ac:dyDescent="0.3"/>
    <row r="4" spans="1:15" ht="15.75" customHeight="1" thickBot="1" x14ac:dyDescent="0.3">
      <c r="A4" s="83" t="s">
        <v>1</v>
      </c>
      <c r="B4" s="83" t="s">
        <v>2</v>
      </c>
      <c r="C4" s="85" t="s">
        <v>3</v>
      </c>
      <c r="D4" s="10" t="s">
        <v>55</v>
      </c>
      <c r="E4" s="10" t="s">
        <v>56</v>
      </c>
      <c r="F4" s="10" t="s">
        <v>4</v>
      </c>
      <c r="G4" s="10" t="s">
        <v>5</v>
      </c>
      <c r="H4" s="10" t="s">
        <v>6</v>
      </c>
      <c r="I4" s="44" t="s">
        <v>7</v>
      </c>
    </row>
    <row r="5" spans="1:15" ht="15.75" thickBot="1" x14ac:dyDescent="0.3">
      <c r="A5" s="84"/>
      <c r="B5" s="84"/>
      <c r="C5" s="86"/>
      <c r="D5" s="46">
        <v>2025</v>
      </c>
      <c r="E5" s="46">
        <v>2026</v>
      </c>
      <c r="F5" s="11">
        <v>2026</v>
      </c>
      <c r="G5" s="11">
        <v>2026</v>
      </c>
      <c r="H5" s="11">
        <v>2026</v>
      </c>
      <c r="I5" s="45">
        <v>2026</v>
      </c>
    </row>
    <row r="6" spans="1:15" x14ac:dyDescent="0.25">
      <c r="A6" s="2" t="s">
        <v>49</v>
      </c>
      <c r="B6" s="3" t="s">
        <v>13</v>
      </c>
      <c r="C6" s="3" t="s">
        <v>54</v>
      </c>
      <c r="D6" s="50">
        <v>1646.4</v>
      </c>
      <c r="E6" s="66">
        <v>591148</v>
      </c>
      <c r="F6" s="67">
        <v>395000</v>
      </c>
      <c r="G6" s="42"/>
      <c r="H6" s="75"/>
      <c r="I6" s="12"/>
      <c r="J6" s="54"/>
      <c r="L6" s="54"/>
      <c r="O6" s="65"/>
    </row>
    <row r="7" spans="1:15" x14ac:dyDescent="0.25">
      <c r="A7" s="2"/>
      <c r="B7" s="3" t="s">
        <v>16</v>
      </c>
      <c r="C7" s="3"/>
      <c r="D7" s="50"/>
      <c r="E7" s="66"/>
      <c r="F7" s="68">
        <f>+F6/E6</f>
        <v>0.66819138354523744</v>
      </c>
      <c r="G7" s="36">
        <f>+G6/E6</f>
        <v>0</v>
      </c>
      <c r="H7" s="36">
        <f>+H6/E6</f>
        <v>0</v>
      </c>
      <c r="I7" s="36">
        <v>0.69</v>
      </c>
      <c r="J7" s="54"/>
      <c r="K7" s="64"/>
      <c r="L7" s="54"/>
    </row>
    <row r="8" spans="1:15" x14ac:dyDescent="0.25">
      <c r="A8" s="4" t="s">
        <v>50</v>
      </c>
      <c r="B8" s="3" t="s">
        <v>13</v>
      </c>
      <c r="C8" s="5" t="s">
        <v>54</v>
      </c>
      <c r="D8" s="51">
        <v>207750</v>
      </c>
      <c r="E8" s="69">
        <v>130500</v>
      </c>
      <c r="F8" s="70">
        <v>35000</v>
      </c>
      <c r="G8" s="39"/>
      <c r="H8" s="39"/>
      <c r="I8" s="78"/>
      <c r="J8" s="54"/>
      <c r="L8" s="54"/>
      <c r="N8" s="54"/>
    </row>
    <row r="9" spans="1:15" x14ac:dyDescent="0.25">
      <c r="A9" s="4"/>
      <c r="B9" s="3" t="s">
        <v>16</v>
      </c>
      <c r="C9" s="5"/>
      <c r="D9" s="51"/>
      <c r="E9" s="69"/>
      <c r="F9" s="71">
        <f>+F8/E8</f>
        <v>0.26819923371647508</v>
      </c>
      <c r="G9" s="37">
        <f>+G8/E8</f>
        <v>0</v>
      </c>
      <c r="H9" s="57">
        <f>+H8/E8</f>
        <v>0</v>
      </c>
      <c r="I9" s="37">
        <v>0.19</v>
      </c>
      <c r="J9" s="54"/>
      <c r="K9" s="64"/>
    </row>
    <row r="10" spans="1:15" x14ac:dyDescent="0.25">
      <c r="A10" s="4" t="s">
        <v>51</v>
      </c>
      <c r="B10" s="3" t="s">
        <v>13</v>
      </c>
      <c r="C10" s="5" t="s">
        <v>54</v>
      </c>
      <c r="D10" s="51">
        <v>13250</v>
      </c>
      <c r="E10" s="69">
        <v>137931</v>
      </c>
      <c r="F10" s="70">
        <v>4000</v>
      </c>
      <c r="G10" s="39"/>
      <c r="H10" s="76"/>
      <c r="I10" s="14"/>
      <c r="J10" s="54"/>
      <c r="L10" s="54"/>
    </row>
    <row r="11" spans="1:15" x14ac:dyDescent="0.25">
      <c r="A11" s="28"/>
      <c r="B11" s="3" t="s">
        <v>16</v>
      </c>
      <c r="C11" s="29"/>
      <c r="D11" s="52"/>
      <c r="E11" s="72"/>
      <c r="F11" s="73">
        <f>+F10/E10</f>
        <v>2.9000007250001812E-2</v>
      </c>
      <c r="G11" s="38">
        <f>+G10/E10</f>
        <v>0</v>
      </c>
      <c r="H11" s="38">
        <f>+H10/E10</f>
        <v>0</v>
      </c>
      <c r="I11" s="38">
        <v>1.7999999999999999E-2</v>
      </c>
      <c r="J11" s="54"/>
      <c r="K11" s="64"/>
    </row>
    <row r="12" spans="1:15" ht="25.5" x14ac:dyDescent="0.25">
      <c r="A12" s="28" t="s">
        <v>52</v>
      </c>
      <c r="B12" s="34" t="s">
        <v>13</v>
      </c>
      <c r="C12" s="29" t="s">
        <v>54</v>
      </c>
      <c r="D12" s="52">
        <v>810</v>
      </c>
      <c r="E12" s="72">
        <v>600</v>
      </c>
      <c r="F12" s="74">
        <v>200</v>
      </c>
      <c r="G12" s="40"/>
      <c r="H12" s="77"/>
      <c r="I12" s="30"/>
      <c r="J12" s="54"/>
      <c r="L12" s="54"/>
    </row>
    <row r="13" spans="1:15" ht="15.75" thickBot="1" x14ac:dyDescent="0.3">
      <c r="A13" s="6"/>
      <c r="B13" s="35" t="s">
        <v>16</v>
      </c>
      <c r="C13" s="7"/>
      <c r="D13" s="53"/>
      <c r="E13" s="49"/>
      <c r="F13" s="13">
        <f>+F12/E12</f>
        <v>0.33333333333333331</v>
      </c>
      <c r="G13" s="41">
        <f>+G12/E12</f>
        <v>0</v>
      </c>
      <c r="H13" s="13">
        <f>+H12/E12</f>
        <v>0</v>
      </c>
      <c r="I13" s="13">
        <v>0.33</v>
      </c>
      <c r="J13" s="54"/>
      <c r="K13" s="64"/>
    </row>
    <row r="14" spans="1:15" x14ac:dyDescent="0.25">
      <c r="A14" s="31"/>
      <c r="B14" s="32"/>
      <c r="C14" s="32"/>
      <c r="D14" s="32"/>
      <c r="E14" s="32"/>
      <c r="F14" s="33"/>
      <c r="G14" s="33"/>
      <c r="H14" s="33"/>
      <c r="I14" s="33"/>
    </row>
  </sheetData>
  <mergeCells count="3">
    <mergeCell ref="A4:A5"/>
    <mergeCell ref="B4:B5"/>
    <mergeCell ref="C4:C5"/>
  </mergeCells>
  <pageMargins left="0.70866141732283472" right="0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1-07-03</vt:lpstr>
      <vt:lpstr>1-07-06</vt:lpstr>
      <vt:lpstr>1-07-07</vt:lpstr>
      <vt:lpstr>'1-07-07'!_GoBack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2026-05-15T13:13:10Z</dcterms:modified>
</cp:coreProperties>
</file>