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Sidicodw\Roxana Lopez\Armado LRF\Publicar T4 2025\Anexo 30 AdmCentral\Ley Responsabilidad Fiscal - 4to. trimestre 2025\"/>
    </mc:Choice>
  </mc:AlternateContent>
  <bookViews>
    <workbookView xWindow="-105" yWindow="-105" windowWidth="23250" windowHeight="12450"/>
  </bookViews>
  <sheets>
    <sheet name="Flujo-Cuatro-Años" sheetId="4" r:id="rId1"/>
  </sheets>
  <externalReferences>
    <externalReference r:id="rId2"/>
    <externalReference r:id="rId3"/>
    <externalReference r:id="rId4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_IMPUESTOS_SOBRE_COMBUSTIBLES_Y_GAS_NATURAL">[1]C!$B$27:$N$27</definedName>
    <definedName name="_._IMPUESTOS_SOBRE_ENERGIA_ELECTRICA">[1]C!$B$28:$N$28</definedName>
    <definedName name="_F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arse_Out" hidden="1">#REF!</definedName>
    <definedName name="_R">#REF!</definedName>
    <definedName name="_Sort" hidden="1">#REF!</definedName>
    <definedName name="A">#REF!</definedName>
    <definedName name="ACwvu.PLA1." hidden="1">'[1]COP FED'!#REF!</definedName>
    <definedName name="ACwvu.PLA2." hidden="1">'[1]COP FED'!$A$1:$N$49</definedName>
    <definedName name="_xlnm.Extract">#REF!</definedName>
    <definedName name="_xlnm.Print_Area">'[1]Fto. a partir del impuesto'!$D$7:$D$50</definedName>
    <definedName name="B">#REF!</definedName>
    <definedName name="Base_datos_IM">#REF!</definedName>
    <definedName name="_xlnm.Database">#REF!</definedName>
    <definedName name="BORRAR">#REF!</definedName>
    <definedName name="C_">#REF!</definedName>
    <definedName name="caja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cantidad_prestada">'[2]IPV-BAPRO'!#REF!</definedName>
    <definedName name="Comisiones">#REF!</definedName>
    <definedName name="COPA">#N/A</definedName>
    <definedName name="COPARTICIPACION_FEDERAL__LEY_N__23548">[1]C!$B$13:$N$13</definedName>
    <definedName name="CotizDolar">[3]Datos!#REF!</definedName>
    <definedName name="_xlnm.Criteria">#REF!</definedName>
    <definedName name="Criterios_IM">#REF!</definedName>
    <definedName name="D">#REF!</definedName>
    <definedName name="E">#REF!</definedName>
    <definedName name="EXCEDENTE_DEL_10__SEGUN_EL_TOPE_ASIGNADO_A__BUENOS_AIRES__LEY_N__23621">[1]C!$B$18:$N$18</definedName>
    <definedName name="Extracción_IM">#REF!</definedName>
    <definedName name="fdafafafafaf">#REF!</definedName>
    <definedName name="Fecha_primer_pago">'[2]IPV-BAPRO'!#REF!</definedName>
    <definedName name="FONDO_COMPENSADOR_DE_DESEQUILIBRIOS_FISCALES_PROVINCIALES">[1]C!$B$15:$N$15</definedName>
    <definedName name="FONDO_EDUCATIVO__LEY_N__23906_ART._3_Y_4">[1]C!$B$16:$N$16</definedName>
    <definedName name="FONDO_ESPECIAL_DE_DESARROLLO_ELECTRICO_DEL_INTERIOR__LEYES_NROS._23966_ART._19_Y_24065">[1]C!$B$26:$N$26</definedName>
    <definedName name="FONDO_NACIONAL_DE_LA_VIVIENDA__LEY_N__23966_ART._18">[1]C!$B$25:$N$25</definedName>
    <definedName name="G">#REF!</definedName>
    <definedName name="H">#REF!</definedName>
    <definedName name="I">#REF!</definedName>
    <definedName name="IMPRIMIR">#REF!</definedName>
    <definedName name="J">#REF!</definedName>
    <definedName name="K">#REF!</definedName>
    <definedName name="L_">#REF!</definedName>
    <definedName name="LL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M">#REF!</definedName>
    <definedName name="N">#REF!</definedName>
    <definedName name="O">#REF!</definedName>
    <definedName name="OBRAS_DE_INFRAESTRUCTURA__LEY_N__23966_ART._19">[1]C!$B$23:$N$23</definedName>
    <definedName name="OBRAS_DE_INFRAESTRUCTURA_BASICA_SOCIAL_Y_NECESIDADES_BASICAS_INSATISFECHAS__LEY_N__23621">[1]C!$B$17:$N$17</definedName>
    <definedName name="ORGANISMOS_DE_VIALIDAD__LEY_N__23966_ART._19">[1]C!$B$24:$N$24</definedName>
    <definedName name="P">#REF!</definedName>
    <definedName name="pagos_por_año">'[2]IPV-BAPRO'!#REF!</definedName>
    <definedName name="Plazo_en_años">'[2]IPV-BAPRO'!#REF!</definedName>
    <definedName name="Prliq">[3]Datos!#REF!</definedName>
    <definedName name="ProdEstimada">[3]Datos!#REF!</definedName>
    <definedName name="prueba">#REF!</definedName>
    <definedName name="Q">#REF!</definedName>
    <definedName name="Rwvu.PLA2." hidden="1">'[1]COP FED'!#REF!</definedName>
    <definedName name="S">#REF!</definedName>
    <definedName name="SEGURIDAD_SOCIAL___BS._PERS._NO_INCORP._AL_PROCESO_ECONOMICO__LEY_N__23966__ART._30">[1]C!$B$22:$N$22</definedName>
    <definedName name="SEGURIDAD_SOCIAL___IVA__LEY_N__23966_ART._5_PTO._2">[1]C!$B$21:$N$21</definedName>
    <definedName name="SUMA_FIJA_FINANCIADA_CON__LA_COPARTICIPACION_FEDERAL_DE_NACION__LEY_N__23621_ART._1">[1]C!$B$19:$N$19</definedName>
    <definedName name="Swvu.PLA1." hidden="1">'[1]COP FED'!#REF!</definedName>
    <definedName name="Swvu.PLA2." hidden="1">'[1]COP FED'!$A$1:$N$49</definedName>
    <definedName name="T">#REF!</definedName>
    <definedName name="tasa_interes_anual">'[2]IPV-BAPRO'!#REF!</definedName>
    <definedName name="_xlnm.Print_Titles">'[1]Fto. a partir del impuesto'!$A$1:$A$65536</definedName>
    <definedName name="TOTAL">[1]C!$B$32:$N$32</definedName>
    <definedName name="TRANSFERENCIA_DE_SERVICIOS__LEY_N__24049_Y_COMPLEMENTARIAS">[1]C!$B$14:$N$14</definedName>
    <definedName name="U">#REF!</definedName>
    <definedName name="V">#REF!</definedName>
    <definedName name="W">#REF!</definedName>
    <definedName name="WTI">[3]Datos!#REF!</definedName>
    <definedName name="wvu.PLA1." hidden="1">{FALSE,FALSE,-1.25,-15.5,484.5,276.75,FALSE,FALSE,TRUE,TRUE,0,12,#N/A,46,#N/A,2.93460490463215,15.35,1,FALSE,FALSE,3,TRUE,1,FALSE,100,"Swvu.PLA1.","ACwvu.PLA1.",#N/A,FALSE,FALSE,0,0,0,0,2,"","",TRUE,TRUE,FALSE,FALSE,1,60,#N/A,#N/A,FALSE,FALSE,FALSE,FALSE,FALSE,FALSE,FALSE,9,65532,65532,FALSE,FALSE,TRUE,TRUE,TRUE}</definedName>
    <definedName name="wvu.PLA2." hidden="1">{TRUE,TRUE,-1.25,-15.5,484.5,276.75,FALSE,FALSE,TRUE,TRUE,0,15,#N/A,56,#N/A,4.88636363636364,15.35,1,FALSE,FALSE,3,TRUE,1,FALSE,100,"Swvu.PLA2.","ACwvu.PLA2.",#N/A,FALSE,FALSE,0,0,0,0,2,"","",TRUE,TRUE,FALSE,FALSE,1,60,#N/A,#N/A,FALSE,FALSE,"Rwvu.PLA2.",#N/A,FALSE,FALSE,FALSE,9,65532,65532,FALSE,FALSE,TRUE,TRUE,TRUE}</definedName>
    <definedName name="X">#REF!</definedName>
    <definedName name="Y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4" l="1"/>
  <c r="C55" i="4"/>
  <c r="D55" i="4"/>
  <c r="E55" i="4"/>
  <c r="F55" i="4"/>
  <c r="G55" i="4"/>
  <c r="H55" i="4"/>
  <c r="I55" i="4"/>
  <c r="D56" i="4" l="1"/>
  <c r="B56" i="4"/>
  <c r="F56" i="4"/>
  <c r="H56" i="4"/>
</calcChain>
</file>

<file path=xl/sharedStrings.xml><?xml version="1.0" encoding="utf-8"?>
<sst xmlns="http://schemas.openxmlformats.org/spreadsheetml/2006/main" count="75" uniqueCount="58">
  <si>
    <t>Capital</t>
  </si>
  <si>
    <t>ACUERDO 4559</t>
  </si>
  <si>
    <t>ART. 29 INC. E. punto: bb segunda parte</t>
  </si>
  <si>
    <t>1.1. B.I.D.</t>
  </si>
  <si>
    <t>1.2. B.I.R.F.</t>
  </si>
  <si>
    <t>1956 BID-PROSAP</t>
  </si>
  <si>
    <t>2573 BID-PROSAP</t>
  </si>
  <si>
    <t>FLUJO ANUAL PARA LOS SIGUIENTES CUATRO AÑOS</t>
  </si>
  <si>
    <t>Flujo de pagos de intereses y amortización de la deuda consolidada</t>
  </si>
  <si>
    <t>1640 BID-Programa Mendoza Productiva</t>
  </si>
  <si>
    <t>3169-BID-Programa-Mendoza-Tecnológica</t>
  </si>
  <si>
    <t>7597 BIRF - PROSAP</t>
  </si>
  <si>
    <t>Acreedor</t>
  </si>
  <si>
    <t>Interés</t>
  </si>
  <si>
    <t>Gobierno Federal</t>
  </si>
  <si>
    <t>FFFIR Ley 8530</t>
  </si>
  <si>
    <t>Banco de la Nación Argentina</t>
  </si>
  <si>
    <t>1855 BID - MUNICIPIOS</t>
  </si>
  <si>
    <t>3806 BID-PROSAP</t>
  </si>
  <si>
    <t>1895 BID - PROAS ENOHSA Los Barriales</t>
  </si>
  <si>
    <t>Tenedores de Bonos</t>
  </si>
  <si>
    <t>SUBTOTAL SERVICIOS DE LA DEUDA</t>
  </si>
  <si>
    <t>TOTAL SERVICIOS DE LA DEUDA</t>
  </si>
  <si>
    <t>Tipo de cambio proyectado</t>
  </si>
  <si>
    <t>FLUJO DE VENCIMIENTOS ESTIMADO</t>
  </si>
  <si>
    <t>ADMINISTRACIÓN CENTRAL (*):</t>
  </si>
  <si>
    <t>FFFIR Ley 8930 - $416 MM</t>
  </si>
  <si>
    <t>FFFIR Ley 8066 Ampliación</t>
  </si>
  <si>
    <t>ANSES - Fideicomiso IPV VDF</t>
  </si>
  <si>
    <t>Multilateral</t>
  </si>
  <si>
    <t>BONO DE INTERESES</t>
  </si>
  <si>
    <t>BADLAR promedio proyectada</t>
  </si>
  <si>
    <t>UVA proyectado</t>
  </si>
  <si>
    <t>BONO MENDOZA 2029</t>
  </si>
  <si>
    <t>CER proyectado</t>
  </si>
  <si>
    <t>Banco Nación-Refinanciación 2022</t>
  </si>
  <si>
    <t>4779 BID - RP82</t>
  </si>
  <si>
    <t>BONO EMERGENCIA</t>
  </si>
  <si>
    <t>4312 BID PLAN BELGRANO</t>
  </si>
  <si>
    <t>8867 BIRF - GIRSAR</t>
  </si>
  <si>
    <t>8712 BIRF - Proyecto Integral Hábitat y Vivienda</t>
  </si>
  <si>
    <t>BONO DE CONVERSIÓN ANSES</t>
  </si>
  <si>
    <t>Las proyecciones de variables (UVA, TCN, BADLAR, etc.) se encuentran sujetas a variaciones y/o modificaciones. Las mismas se realizan exclusivamente con fines informativos y de exposición.</t>
  </si>
  <si>
    <t>FFFIR Cloacas Tunuyán - Tupungato</t>
  </si>
  <si>
    <t>TÍTULOS DE DEUDA CER CLASE 1</t>
  </si>
  <si>
    <t>TÍTULOS DE DEUDA CER CLASE 2</t>
  </si>
  <si>
    <t>TÍTULOS DE DEUDA SVS</t>
  </si>
  <si>
    <t>Notas aclaratorias:</t>
  </si>
  <si>
    <t>Se incluye endeudamiento del CUC 020 (Dir. Gral. de Crédito al Sector Público), CUC 361 (Unidad de Financiamiento Internacional) y CUC 519 (Instituto Provincial de la Vivienda).</t>
  </si>
  <si>
    <t>9313 BIRF - AGRO21 PROSAP</t>
  </si>
  <si>
    <t>Títulos de Deuda TAMAR CLASE 1</t>
  </si>
  <si>
    <t>Títulos de Deuda TAMAR CLASE 2</t>
  </si>
  <si>
    <t>Banco Nación - Metrotranvía Mza</t>
  </si>
  <si>
    <t xml:space="preserve">                          -  </t>
  </si>
  <si>
    <t>International and other National Banks</t>
  </si>
  <si>
    <t>Banco Santander</t>
  </si>
  <si>
    <t>Ejercicio 2025: Cuarto Trimestre</t>
  </si>
  <si>
    <t>Proyección 2026 /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</si>
</sst>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\ #,##0;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[Red]\-#,##0.00\ "/>
    <numFmt numFmtId="165" formatCode="[$ARS]\ #,##0.00"/>
    <numFmt numFmtId="166" formatCode="_ * #,##0.00_ ;_ * \-#,##0.00_ ;_ * &quot;-&quot;??_ ;_ @_ "/>
    <numFmt numFmtId="167" formatCode="_ * #,##0_ ;_ * \-#,##0_ ;_ * &quot;-&quot;??_ ;_ @_ "/>
    <numFmt numFmtId="168" formatCode="&quot;$&quot;\ #,##0"/>
    <numFmt numFmtId="169" formatCode="0.0000"/>
    <numFmt numFmtId="170" formatCode="&quot;$&quot;\ #,##0.00"/>
    <numFmt numFmtId="171" formatCode="0.0000%"/>
    <numFmt numFmtId="172" formatCode="_ &quot;$&quot;\ * #,##0.00_ ;_ &quot;$&quot;\ * \-#,##0.00_ ;_ &quot;$&quot;\ * &quot;-&quot;??_ ;_ @_ "/>
    <numFmt numFmtId="173" formatCode="0.0%"/>
    <numFmt numFmtId="174" formatCode="_-* #,##0.00\ _€_-;\-* #,##0.00\ _€_-;_-* &quot;-&quot;??\ _€_-;_-@_-"/>
    <numFmt numFmtId="175" formatCode="_ &quot;$&quot;\ * #,##0_ ;_ &quot;$&quot;\ * \-#,##0_ ;_ &quot;$&quot;\ * &quot;-&quot;_ ;_ @_ "/>
    <numFmt numFmtId="176" formatCode="_-* #,##0.00\ _P_t_s_-;\-* #,##0.00\ _P_t_s_-;_-* &quot;-&quot;??\ _P_t_s_-;_-@_-"/>
    <numFmt numFmtId="177" formatCode="_-* #,##0.00\ [$€-1]_-;\-* #,##0.00\ [$€-1]_-;_-* &quot;-&quot;??\ [$€-1]_-"/>
    <numFmt numFmtId="178" formatCode="#.##0,"/>
    <numFmt numFmtId="179" formatCode="_([$€]* #,##0.00_);_([$€]* \(#,##0.00\);_([$€]* &quot;-&quot;??_);_(@_)"/>
    <numFmt numFmtId="180" formatCode="_-* #,##0.00\ &quot;pta&quot;_-;\-* #,##0.00\ &quot;pta&quot;_-;_-* &quot;-&quot;??\ &quot;pta&quot;_-;_-@_-"/>
    <numFmt numFmtId="181" formatCode="_-* #,##0.00\ _p_t_a_-;\-* #,##0.00\ _p_t_a_-;_-* &quot;-&quot;??\ _p_t_a_-;_-@_-"/>
    <numFmt numFmtId="182" formatCode="#.##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u/>
      <sz val="18"/>
      <name val="Calibri"/>
      <family val="2"/>
      <scheme val="minor"/>
    </font>
    <font>
      <u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Arial Narrow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0"/>
      <name val="Courier"/>
      <family val="3"/>
    </font>
    <font>
      <sz val="10"/>
      <name val="Times New Roman"/>
      <family val="1"/>
    </font>
    <font>
      <sz val="10"/>
      <name val="MS Sans Serif"/>
      <family val="2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9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3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2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" borderId="7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7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9" fontId="13" fillId="0" borderId="0" applyFont="0" applyFill="0" applyBorder="0" applyAlignment="0" applyProtection="0"/>
    <xf numFmtId="0" fontId="12" fillId="0" borderId="0"/>
    <xf numFmtId="0" fontId="12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177" fontId="29" fillId="0" borderId="0" applyFont="0" applyFill="0" applyBorder="0" applyAlignment="0" applyProtection="0"/>
    <xf numFmtId="178" fontId="30" fillId="0" borderId="0">
      <protection locked="0"/>
    </xf>
    <xf numFmtId="178" fontId="30" fillId="0" borderId="0">
      <protection locked="0"/>
    </xf>
    <xf numFmtId="178" fontId="31" fillId="0" borderId="0">
      <protection locked="0"/>
    </xf>
    <xf numFmtId="178" fontId="30" fillId="0" borderId="0">
      <protection locked="0"/>
    </xf>
    <xf numFmtId="178" fontId="30" fillId="0" borderId="0">
      <protection locked="0"/>
    </xf>
    <xf numFmtId="178" fontId="30" fillId="0" borderId="0">
      <protection locked="0"/>
    </xf>
    <xf numFmtId="178" fontId="31" fillId="0" borderId="0">
      <protection locked="0"/>
    </xf>
    <xf numFmtId="175" fontId="1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0" fontId="1" fillId="6" borderId="7" applyNumberFormat="0" applyFont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0" fontId="12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" fillId="0" borderId="0"/>
    <xf numFmtId="0" fontId="12" fillId="0" borderId="0"/>
    <xf numFmtId="17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0" fontId="12" fillId="0" borderId="0"/>
    <xf numFmtId="17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0" fontId="11" fillId="3" borderId="0" applyNumberFormat="0" applyBorder="0" applyAlignment="0" applyProtection="0"/>
    <xf numFmtId="17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81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82" fontId="30" fillId="0" borderId="0">
      <protection locked="0"/>
    </xf>
    <xf numFmtId="182" fontId="30" fillId="0" borderId="0">
      <protection locked="0"/>
    </xf>
    <xf numFmtId="182" fontId="31" fillId="0" borderId="0">
      <protection locked="0"/>
    </xf>
    <xf numFmtId="182" fontId="30" fillId="0" borderId="0">
      <protection locked="0"/>
    </xf>
    <xf numFmtId="182" fontId="30" fillId="0" borderId="0">
      <protection locked="0"/>
    </xf>
    <xf numFmtId="182" fontId="30" fillId="0" borderId="0">
      <protection locked="0"/>
    </xf>
    <xf numFmtId="182" fontId="31" fillId="0" borderId="0">
      <protection locked="0"/>
    </xf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1" fillId="0" borderId="0"/>
    <xf numFmtId="4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3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7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9" fillId="0" borderId="0" xfId="4" applyFont="1" applyAlignment="1">
      <alignment vertical="center"/>
    </xf>
    <xf numFmtId="0" fontId="17" fillId="4" borderId="4" xfId="0" applyFont="1" applyFill="1" applyBorder="1" applyAlignment="1">
      <alignment horizontal="center" vertical="center"/>
    </xf>
    <xf numFmtId="0" fontId="16" fillId="5" borderId="4" xfId="4" applyFont="1" applyFill="1" applyBorder="1" applyAlignment="1">
      <alignment horizontal="center" vertical="center"/>
    </xf>
    <xf numFmtId="167" fontId="9" fillId="0" borderId="4" xfId="6" applyNumberFormat="1" applyFont="1" applyFill="1" applyBorder="1" applyAlignment="1">
      <alignment vertical="center"/>
    </xf>
    <xf numFmtId="0" fontId="16" fillId="2" borderId="4" xfId="4" applyFont="1" applyFill="1" applyBorder="1" applyAlignment="1">
      <alignment vertical="center"/>
    </xf>
    <xf numFmtId="0" fontId="17" fillId="0" borderId="0" xfId="4" applyFont="1" applyAlignment="1">
      <alignment vertical="center"/>
    </xf>
    <xf numFmtId="0" fontId="19" fillId="0" borderId="0" xfId="0" applyFont="1" applyAlignment="1">
      <alignment vertical="center"/>
    </xf>
    <xf numFmtId="1" fontId="19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165" fontId="24" fillId="0" borderId="0" xfId="4" applyNumberFormat="1" applyFont="1" applyAlignment="1">
      <alignment vertical="center"/>
    </xf>
    <xf numFmtId="173" fontId="9" fillId="0" borderId="0" xfId="32" applyNumberFormat="1" applyFont="1" applyAlignment="1">
      <alignment vertical="center"/>
    </xf>
    <xf numFmtId="10" fontId="9" fillId="0" borderId="0" xfId="32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7" fillId="4" borderId="16" xfId="0" applyFont="1" applyFill="1" applyBorder="1" applyAlignment="1">
      <alignment horizontal="center" vertical="center"/>
    </xf>
    <xf numFmtId="165" fontId="16" fillId="5" borderId="17" xfId="4" applyNumberFormat="1" applyFont="1" applyFill="1" applyBorder="1" applyAlignment="1">
      <alignment vertical="center"/>
    </xf>
    <xf numFmtId="0" fontId="16" fillId="5" borderId="16" xfId="4" applyFont="1" applyFill="1" applyBorder="1" applyAlignment="1">
      <alignment horizontal="center" vertical="center"/>
    </xf>
    <xf numFmtId="165" fontId="10" fillId="0" borderId="17" xfId="4" applyNumberFormat="1" applyFont="1" applyBorder="1" applyAlignment="1">
      <alignment vertical="center"/>
    </xf>
    <xf numFmtId="167" fontId="9" fillId="0" borderId="16" xfId="6" applyNumberFormat="1" applyFont="1" applyFill="1" applyBorder="1" applyAlignment="1">
      <alignment vertical="center"/>
    </xf>
    <xf numFmtId="165" fontId="16" fillId="2" borderId="17" xfId="4" applyNumberFormat="1" applyFont="1" applyFill="1" applyBorder="1" applyAlignment="1">
      <alignment vertical="center"/>
    </xf>
    <xf numFmtId="0" fontId="16" fillId="2" borderId="16" xfId="4" applyFont="1" applyFill="1" applyBorder="1" applyAlignment="1">
      <alignment vertical="center"/>
    </xf>
    <xf numFmtId="165" fontId="16" fillId="0" borderId="18" xfId="6" applyNumberFormat="1" applyFont="1" applyFill="1" applyBorder="1" applyAlignment="1">
      <alignment vertical="center"/>
    </xf>
    <xf numFmtId="169" fontId="17" fillId="0" borderId="17" xfId="6" applyNumberFormat="1" applyFont="1" applyBorder="1" applyAlignment="1">
      <alignment vertical="center"/>
    </xf>
    <xf numFmtId="169" fontId="17" fillId="0" borderId="19" xfId="6" applyNumberFormat="1" applyFont="1" applyBorder="1" applyAlignment="1">
      <alignment vertical="center"/>
    </xf>
    <xf numFmtId="165" fontId="16" fillId="0" borderId="21" xfId="6" applyNumberFormat="1" applyFont="1" applyFill="1" applyBorder="1" applyAlignment="1">
      <alignment vertical="center"/>
    </xf>
    <xf numFmtId="5" fontId="17" fillId="0" borderId="22" xfId="4" applyNumberFormat="1" applyFont="1" applyBorder="1" applyAlignment="1">
      <alignment vertical="center"/>
    </xf>
    <xf numFmtId="5" fontId="17" fillId="0" borderId="23" xfId="4" applyNumberFormat="1" applyFont="1" applyBorder="1" applyAlignment="1">
      <alignment vertical="center"/>
    </xf>
    <xf numFmtId="165" fontId="10" fillId="0" borderId="19" xfId="4" applyNumberFormat="1" applyFont="1" applyBorder="1" applyAlignment="1">
      <alignment vertical="center"/>
    </xf>
    <xf numFmtId="167" fontId="9" fillId="0" borderId="20" xfId="6" applyNumberFormat="1" applyFont="1" applyFill="1" applyBorder="1" applyAlignment="1">
      <alignment vertical="center"/>
    </xf>
    <xf numFmtId="165" fontId="10" fillId="0" borderId="24" xfId="4" applyNumberFormat="1" applyFont="1" applyBorder="1" applyAlignment="1">
      <alignment vertical="center"/>
    </xf>
    <xf numFmtId="0" fontId="9" fillId="0" borderId="24" xfId="4" applyFont="1" applyBorder="1" applyAlignment="1">
      <alignment vertical="center"/>
    </xf>
    <xf numFmtId="167" fontId="9" fillId="0" borderId="0" xfId="4" applyNumberFormat="1" applyFont="1" applyAlignment="1">
      <alignment vertical="center"/>
    </xf>
    <xf numFmtId="0" fontId="17" fillId="4" borderId="3" xfId="0" applyFont="1" applyFill="1" applyBorder="1" applyAlignment="1">
      <alignment horizontal="center" vertical="center"/>
    </xf>
    <xf numFmtId="0" fontId="16" fillId="5" borderId="3" xfId="4" applyFont="1" applyFill="1" applyBorder="1" applyAlignment="1">
      <alignment horizontal="center" vertical="center"/>
    </xf>
    <xf numFmtId="167" fontId="9" fillId="0" borderId="3" xfId="6" applyNumberFormat="1" applyFont="1" applyFill="1" applyBorder="1" applyAlignment="1">
      <alignment vertical="center"/>
    </xf>
    <xf numFmtId="0" fontId="16" fillId="2" borderId="3" xfId="4" applyFont="1" applyFill="1" applyBorder="1" applyAlignment="1">
      <alignment vertical="center"/>
    </xf>
    <xf numFmtId="5" fontId="17" fillId="0" borderId="25" xfId="4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68" fontId="17" fillId="0" borderId="3" xfId="6" applyNumberFormat="1" applyFont="1" applyBorder="1" applyAlignment="1">
      <alignment horizontal="center" vertical="center"/>
    </xf>
    <xf numFmtId="168" fontId="17" fillId="0" borderId="4" xfId="6" applyNumberFormat="1" applyFont="1" applyBorder="1" applyAlignment="1">
      <alignment horizontal="center" vertical="center"/>
    </xf>
    <xf numFmtId="170" fontId="17" fillId="0" borderId="1" xfId="6" applyNumberFormat="1" applyFont="1" applyBorder="1" applyAlignment="1">
      <alignment horizontal="center" vertical="center"/>
    </xf>
    <xf numFmtId="170" fontId="17" fillId="0" borderId="3" xfId="6" applyNumberFormat="1" applyFont="1" applyBorder="1" applyAlignment="1">
      <alignment horizontal="center" vertical="center"/>
    </xf>
    <xf numFmtId="171" fontId="17" fillId="0" borderId="1" xfId="5" applyNumberFormat="1" applyFont="1" applyBorder="1" applyAlignment="1">
      <alignment horizontal="center" vertical="center"/>
    </xf>
    <xf numFmtId="171" fontId="17" fillId="0" borderId="3" xfId="5" applyNumberFormat="1" applyFont="1" applyBorder="1" applyAlignment="1">
      <alignment horizontal="center" vertical="center"/>
    </xf>
    <xf numFmtId="170" fontId="17" fillId="0" borderId="27" xfId="6" applyNumberFormat="1" applyFont="1" applyBorder="1" applyAlignment="1">
      <alignment horizontal="center" vertical="center"/>
    </xf>
    <xf numFmtId="170" fontId="17" fillId="0" borderId="26" xfId="6" applyNumberFormat="1" applyFont="1" applyBorder="1" applyAlignment="1">
      <alignment horizontal="center" vertical="center"/>
    </xf>
    <xf numFmtId="170" fontId="17" fillId="0" borderId="28" xfId="6" applyNumberFormat="1" applyFont="1" applyBorder="1" applyAlignment="1">
      <alignment horizontal="center" vertical="center"/>
    </xf>
    <xf numFmtId="171" fontId="17" fillId="0" borderId="14" xfId="5" applyNumberFormat="1" applyFont="1" applyBorder="1" applyAlignment="1">
      <alignment horizontal="center" vertical="center"/>
    </xf>
    <xf numFmtId="165" fontId="16" fillId="4" borderId="8" xfId="4" applyNumberFormat="1" applyFont="1" applyFill="1" applyBorder="1" applyAlignment="1">
      <alignment horizontal="left" vertical="center" wrapText="1"/>
    </xf>
    <xf numFmtId="165" fontId="16" fillId="4" borderId="12" xfId="4" applyNumberFormat="1" applyFont="1" applyFill="1" applyBorder="1" applyAlignment="1">
      <alignment horizontal="left" vertical="center" wrapText="1"/>
    </xf>
    <xf numFmtId="165" fontId="16" fillId="4" borderId="15" xfId="4" applyNumberFormat="1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168" fontId="17" fillId="0" borderId="16" xfId="6" applyNumberFormat="1" applyFont="1" applyBorder="1" applyAlignment="1">
      <alignment horizontal="center" vertical="center"/>
    </xf>
    <xf numFmtId="170" fontId="17" fillId="0" borderId="14" xfId="6" applyNumberFormat="1" applyFont="1" applyBorder="1" applyAlignment="1">
      <alignment horizontal="center" vertical="center"/>
    </xf>
    <xf numFmtId="168" fontId="17" fillId="0" borderId="2" xfId="6" applyNumberFormat="1" applyFont="1" applyBorder="1" applyAlignment="1">
      <alignment horizontal="center" vertical="center"/>
    </xf>
    <xf numFmtId="168" fontId="17" fillId="0" borderId="1" xfId="6" applyNumberFormat="1" applyFont="1" applyBorder="1" applyAlignment="1">
      <alignment horizontal="center" vertical="center"/>
    </xf>
  </cellXfs>
  <cellStyles count="219">
    <cellStyle name="20% - Énfasis1 2" xfId="58"/>
    <cellStyle name="20% - Énfasis2 2" xfId="59"/>
    <cellStyle name="20% - Énfasis3 2" xfId="60"/>
    <cellStyle name="20% - Énfasis4 2" xfId="61"/>
    <cellStyle name="20% - Énfasis5 2" xfId="62"/>
    <cellStyle name="20% - Énfasis6 2" xfId="63"/>
    <cellStyle name="40% - Énfasis1 2" xfId="64"/>
    <cellStyle name="40% - Énfasis2 2" xfId="65"/>
    <cellStyle name="40% - Énfasis3 2" xfId="66"/>
    <cellStyle name="40% - Énfasis4 2" xfId="67"/>
    <cellStyle name="40% - Énfasis5 2" xfId="68"/>
    <cellStyle name="40% - Énfasis6 2" xfId="69"/>
    <cellStyle name="Comma [0] 2" xfId="103"/>
    <cellStyle name="Comma [0] 2 2" xfId="115"/>
    <cellStyle name="Comma [0] 2 2 2" xfId="193"/>
    <cellStyle name="Comma 2" xfId="152"/>
    <cellStyle name="Currency 2" xfId="153"/>
    <cellStyle name="Énfasis1 2" xfId="7"/>
    <cellStyle name="Énfasis1 3" xfId="116"/>
    <cellStyle name="Euro" xfId="70"/>
    <cellStyle name="Euro 2" xfId="95"/>
    <cellStyle name="Euro 2 2" xfId="117"/>
    <cellStyle name="Euro 2 3" xfId="155"/>
    <cellStyle name="Euro 3" xfId="106"/>
    <cellStyle name="Euro 3 2" xfId="156"/>
    <cellStyle name="Euro 4" xfId="154"/>
    <cellStyle name="Euro 4 2" xfId="205"/>
    <cellStyle name="F2" xfId="71"/>
    <cellStyle name="F2 2" xfId="157"/>
    <cellStyle name="F3" xfId="72"/>
    <cellStyle name="F3 2" xfId="158"/>
    <cellStyle name="F4" xfId="73"/>
    <cellStyle name="F4 2" xfId="159"/>
    <cellStyle name="F5" xfId="74"/>
    <cellStyle name="F5 2" xfId="160"/>
    <cellStyle name="F6" xfId="75"/>
    <cellStyle name="F6 2" xfId="161"/>
    <cellStyle name="F7" xfId="76"/>
    <cellStyle name="F7 2" xfId="162"/>
    <cellStyle name="F8" xfId="77"/>
    <cellStyle name="F8 2" xfId="163"/>
    <cellStyle name="Hipervínculo 2" xfId="56"/>
    <cellStyle name="Hipervínculo 3" xfId="118"/>
    <cellStyle name="Millares 10" xfId="57"/>
    <cellStyle name="Millares 10 2" xfId="8"/>
    <cellStyle name="Millares 10 3" xfId="9"/>
    <cellStyle name="Millares 10 4" xfId="89"/>
    <cellStyle name="Millares 10 5" xfId="119"/>
    <cellStyle name="Millares 10 5 2" xfId="194"/>
    <cellStyle name="Millares 10 6" xfId="181"/>
    <cellStyle name="Millares 10 6 2" xfId="209"/>
    <cellStyle name="Millares 10 7" xfId="188"/>
    <cellStyle name="Millares 11" xfId="99"/>
    <cellStyle name="Millares 11 2" xfId="120"/>
    <cellStyle name="Millares 11 2 2" xfId="195"/>
    <cellStyle name="Millares 12" xfId="108"/>
    <cellStyle name="Millares 12 2" xfId="121"/>
    <cellStyle name="Millares 12 2 2" xfId="196"/>
    <cellStyle name="Millares 13" xfId="112"/>
    <cellStyle name="Millares 13 2" xfId="122"/>
    <cellStyle name="Millares 13 2 2" xfId="197"/>
    <cellStyle name="Millares 14" xfId="123"/>
    <cellStyle name="Millares 15" xfId="164"/>
    <cellStyle name="Millares 15 2" xfId="206"/>
    <cellStyle name="Millares 16" xfId="42"/>
    <cellStyle name="Millares 2" xfId="6"/>
    <cellStyle name="Millares 2 2" xfId="10"/>
    <cellStyle name="Millares 2 2 2" xfId="46"/>
    <cellStyle name="Millares 2 3" xfId="11"/>
    <cellStyle name="Millares 2 4" xfId="165"/>
    <cellStyle name="Millares 2 5" xfId="45"/>
    <cellStyle name="Millares 3" xfId="12"/>
    <cellStyle name="Millares 3 2" xfId="13"/>
    <cellStyle name="Millares 3 3" xfId="124"/>
    <cellStyle name="Millares 4" xfId="14"/>
    <cellStyle name="Millares 4 2" xfId="15"/>
    <cellStyle name="Millares 4 3" xfId="47"/>
    <cellStyle name="Millares 5" xfId="16"/>
    <cellStyle name="Millares 5 2" xfId="125"/>
    <cellStyle name="Millares 6" xfId="17"/>
    <cellStyle name="Millares 6 2" xfId="18"/>
    <cellStyle name="Millares 6 3" xfId="126"/>
    <cellStyle name="Millares 7" xfId="19"/>
    <cellStyle name="Millares 7 2" xfId="127"/>
    <cellStyle name="Millares 8" xfId="20"/>
    <cellStyle name="Millares 8 2" xfId="128"/>
    <cellStyle name="Millares 9" xfId="21"/>
    <cellStyle name="Moneda [0] 2" xfId="78"/>
    <cellStyle name="Moneda 10" xfId="129"/>
    <cellStyle name="Moneda 10 2" xfId="182"/>
    <cellStyle name="Moneda 10 2 2" xfId="210"/>
    <cellStyle name="Moneda 10 3" xfId="198"/>
    <cellStyle name="Moneda 11" xfId="130"/>
    <cellStyle name="Moneda 11 2" xfId="183"/>
    <cellStyle name="Moneda 11 2 2" xfId="211"/>
    <cellStyle name="Moneda 11 3" xfId="199"/>
    <cellStyle name="Moneda 12" xfId="131"/>
    <cellStyle name="Moneda 12 2" xfId="184"/>
    <cellStyle name="Moneda 12 2 2" xfId="212"/>
    <cellStyle name="Moneda 12 3" xfId="200"/>
    <cellStyle name="Moneda 13" xfId="166"/>
    <cellStyle name="Moneda 13 2" xfId="207"/>
    <cellStyle name="Moneda 14" xfId="190"/>
    <cellStyle name="Moneda 15" xfId="189"/>
    <cellStyle name="Moneda 16" xfId="187"/>
    <cellStyle name="Moneda 17" xfId="110"/>
    <cellStyle name="Moneda 18" xfId="215"/>
    <cellStyle name="Moneda 19" xfId="218"/>
    <cellStyle name="Moneda 2" xfId="22"/>
    <cellStyle name="Moneda 2 2" xfId="167"/>
    <cellStyle name="Moneda 20" xfId="217"/>
    <cellStyle name="Moneda 21" xfId="216"/>
    <cellStyle name="Moneda 3" xfId="91"/>
    <cellStyle name="Moneda 4" xfId="23"/>
    <cellStyle name="Moneda 5" xfId="92"/>
    <cellStyle name="Moneda 6" xfId="100"/>
    <cellStyle name="Moneda 6 2" xfId="132"/>
    <cellStyle name="Moneda 6 2 2" xfId="201"/>
    <cellStyle name="Moneda 7" xfId="102"/>
    <cellStyle name="Moneda 7 2" xfId="133"/>
    <cellStyle name="Moneda 7 2 2" xfId="202"/>
    <cellStyle name="Moneda 8" xfId="134"/>
    <cellStyle name="Moneda 8 2" xfId="185"/>
    <cellStyle name="Moneda 8 2 2" xfId="213"/>
    <cellStyle name="Moneda 8 3" xfId="203"/>
    <cellStyle name="Moneda 9" xfId="135"/>
    <cellStyle name="Moneda 9 2" xfId="186"/>
    <cellStyle name="Moneda 9 2 2" xfId="214"/>
    <cellStyle name="Moneda 9 3" xfId="204"/>
    <cellStyle name="Normal" xfId="0" builtinId="0"/>
    <cellStyle name="Normal 10" xfId="79"/>
    <cellStyle name="Normal 11" xfId="93"/>
    <cellStyle name="Normal 11 2" xfId="136"/>
    <cellStyle name="Normal 12" xfId="94"/>
    <cellStyle name="Normal 12 2" xfId="137"/>
    <cellStyle name="Normal 13" xfId="96"/>
    <cellStyle name="Normal 13 2" xfId="138"/>
    <cellStyle name="Normal 14" xfId="97"/>
    <cellStyle name="Normal 14 2" xfId="139"/>
    <cellStyle name="Normal 15" xfId="98"/>
    <cellStyle name="Normal 15 2" xfId="140"/>
    <cellStyle name="Normal 16" xfId="104"/>
    <cellStyle name="Normal 16 2" xfId="141"/>
    <cellStyle name="Normal 17" xfId="105"/>
    <cellStyle name="Normal 17 2" xfId="142"/>
    <cellStyle name="Normal 17 3" xfId="168"/>
    <cellStyle name="Normal 18" xfId="107"/>
    <cellStyle name="Normal 18 2" xfId="143"/>
    <cellStyle name="Normal 19" xfId="111"/>
    <cellStyle name="Normal 19 2" xfId="144"/>
    <cellStyle name="Normal 2" xfId="1"/>
    <cellStyle name="Normal 2 2" xfId="24"/>
    <cellStyle name="Normal 2 2 2" xfId="169"/>
    <cellStyle name="Normal 2 2 3" xfId="48"/>
    <cellStyle name="Normal 2 3" xfId="80"/>
    <cellStyle name="Normal 2 3 2" xfId="170"/>
    <cellStyle name="Normal 2 4" xfId="171"/>
    <cellStyle name="Normal 2 5" xfId="172"/>
    <cellStyle name="Normal 2 6" xfId="173"/>
    <cellStyle name="Normal 2 7" xfId="174"/>
    <cellStyle name="Normal 2 8" xfId="175"/>
    <cellStyle name="Normal 2 9" xfId="44"/>
    <cellStyle name="Normal 20" xfId="113"/>
    <cellStyle name="Normal 20 2" xfId="145"/>
    <cellStyle name="Normal 20 3" xfId="191"/>
    <cellStyle name="Normal 21" xfId="114"/>
    <cellStyle name="Normal 21 2" xfId="192"/>
    <cellStyle name="Normal 22" xfId="41"/>
    <cellStyle name="Normal 3" xfId="2"/>
    <cellStyle name="Normal 3 2" xfId="25"/>
    <cellStyle name="Normal 3 2 2" xfId="49"/>
    <cellStyle name="Normal 3 3" xfId="35"/>
    <cellStyle name="Normal 3 3 2" xfId="176"/>
    <cellStyle name="Normal 3 4" xfId="52"/>
    <cellStyle name="Normal 4" xfId="3"/>
    <cellStyle name="Normal 4 2" xfId="36"/>
    <cellStyle name="Normal 4 3" xfId="50"/>
    <cellStyle name="Normal 5" xfId="4"/>
    <cellStyle name="Normal 5 2" xfId="34"/>
    <cellStyle name="Normal 5 2 2" xfId="38"/>
    <cellStyle name="Normal 5 2 3" xfId="81"/>
    <cellStyle name="Normal 5 3" xfId="54"/>
    <cellStyle name="Normal 6" xfId="33"/>
    <cellStyle name="Normal 6 2" xfId="37"/>
    <cellStyle name="Normal 6 2 2" xfId="146"/>
    <cellStyle name="Normal 6 3" xfId="55"/>
    <cellStyle name="Normal 7" xfId="26"/>
    <cellStyle name="Normal 7 2" xfId="82"/>
    <cellStyle name="Normal 8" xfId="39"/>
    <cellStyle name="Normal 8 2" xfId="83"/>
    <cellStyle name="Normal 9" xfId="90"/>
    <cellStyle name="Normal 9 2" xfId="147"/>
    <cellStyle name="Notas 2" xfId="40"/>
    <cellStyle name="Notas 2 2" xfId="84"/>
    <cellStyle name="Notas 3" xfId="85"/>
    <cellStyle name="Notas 4" xfId="86"/>
    <cellStyle name="Percent 2" xfId="177"/>
    <cellStyle name="Porcentaje" xfId="32" builtinId="5"/>
    <cellStyle name="Porcentaje 2" xfId="5"/>
    <cellStyle name="Porcentaje 2 2" xfId="178"/>
    <cellStyle name="Porcentaje 2 3" xfId="53"/>
    <cellStyle name="Porcentaje 3" xfId="27"/>
    <cellStyle name="Porcentaje 3 2" xfId="179"/>
    <cellStyle name="Porcentaje 4" xfId="87"/>
    <cellStyle name="Porcentaje 5" xfId="101"/>
    <cellStyle name="Porcentaje 5 2" xfId="148"/>
    <cellStyle name="Porcentaje 6" xfId="109"/>
    <cellStyle name="Porcentaje 6 2" xfId="149"/>
    <cellStyle name="Porcentaje 7" xfId="150"/>
    <cellStyle name="Porcentaje 8" xfId="180"/>
    <cellStyle name="Porcentaje 8 2" xfId="208"/>
    <cellStyle name="Porcentaje 9" xfId="43"/>
    <cellStyle name="Porcentual 2" xfId="28"/>
    <cellStyle name="Porcentual 2 2" xfId="29"/>
    <cellStyle name="Porcentual 2 2 2" xfId="51"/>
    <cellStyle name="Porcentual 2 3" xfId="30"/>
    <cellStyle name="Porcentual 3" xfId="31"/>
    <cellStyle name="Porcentual 3 2" xfId="151"/>
    <cellStyle name="Título 4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cfp01\direccion\DNCFP\Recursos\Proyrena\Anual\2002\Alt4_Proy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molej\documentos\Excel\DEUDA\CuadrosDeuda\Deuda%20Largo%20Plazo\Cr&#233;ditos%20Multilaterales\Archivos%20viejos_Nestor\Amortizaci&#243;npor-ite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webmail.mendoza.gov.ar/src/Calculo%20de%20Recursos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o. a partir del impuesto"/>
      <sheetName val="Datos"/>
      <sheetName val="COP FED"/>
      <sheetName val="B"/>
      <sheetName val="K"/>
      <sheetName val="X"/>
      <sheetName val="W"/>
      <sheetName val="H"/>
      <sheetName val="U"/>
      <sheetName val="E"/>
      <sheetName val="P"/>
      <sheetName val="Y"/>
      <sheetName val="L"/>
      <sheetName val="F"/>
      <sheetName val="M"/>
      <sheetName val="N"/>
      <sheetName val="Q"/>
      <sheetName val="R"/>
      <sheetName val="A"/>
      <sheetName val="J"/>
      <sheetName val="D"/>
      <sheetName val="Z"/>
      <sheetName val="S"/>
      <sheetName val="G"/>
      <sheetName val="T"/>
      <sheetName val="22 PCIAS"/>
      <sheetName val="V"/>
      <sheetName val="23PCIAS"/>
      <sheetName val="C"/>
      <sheetName val="24PCIAS"/>
      <sheetName val="PCIA_REG"/>
      <sheetName val="CONTROL"/>
      <sheetName val="DIFERENCIAS"/>
      <sheetName val="Tesoro Nacional"/>
      <sheetName val="SIJP"/>
      <sheetName val="Fondo ATN"/>
      <sheetName val="Coop. Eléct."/>
      <sheetName val="C.F.E.E."/>
      <sheetName val="Total"/>
      <sheetName val="DIF_COMPROMISO_PROY_REG_MES"/>
      <sheetName val="DIF_COMPROMISO_PROY_PCIA_REG"/>
      <sheetName val="COMP_AGREG_COMPROMISO_DIST"/>
      <sheetName val="Dif_R_PrEjec"/>
      <sheetName val="Fto_ a partir del impuesto"/>
      <sheetName val="Fto__a_partir_del_impuesto"/>
      <sheetName val="COP_FED"/>
      <sheetName val="22_PCIAS"/>
      <sheetName val="Tesoro_Nacional"/>
      <sheetName val="Fondo_ATN"/>
      <sheetName val="Coop__Eléct_"/>
      <sheetName val="C_F_E_E_"/>
      <sheetName val="Fto__a_partir_del_impuesto1"/>
      <sheetName val="Fto__a_partir_del_impuesto2"/>
      <sheetName val="COP_FED1"/>
      <sheetName val="22_PCIAS1"/>
      <sheetName val="Tesoro_Nacional1"/>
      <sheetName val="Fondo_ATN1"/>
      <sheetName val="Coop__Eléct_1"/>
      <sheetName val="C_F_E_E_1"/>
      <sheetName val="Fto__a_partir_del_impuesto3"/>
      <sheetName val="[Alt4_Proy2002.x䕬䍘䱅䔮"/>
      <sheetName val="Alt4_Proy2002"/>
      <sheetName val="Fto__a_partir_del_impuesto4"/>
      <sheetName val="COP_FED2"/>
      <sheetName val="22_PCIAS2"/>
      <sheetName val="Tesoro_Nacional2"/>
      <sheetName val="Fondo_ATN2"/>
      <sheetName val="Coop__Eléct_2"/>
      <sheetName val="C_F_E_E_2"/>
      <sheetName val="Fto__a_partir_del_impuesto5"/>
      <sheetName val="[Alt4_Proy2002_x䕬䍘䱅䔮"/>
      <sheetName val="Stock 30-06-19"/>
      <sheetName val="Stock 31-12-18"/>
    </sheetNames>
    <sheetDataSet>
      <sheetData sheetId="0" refreshError="1">
        <row r="3">
          <cell r="A3" t="str">
            <v>PROYECCION DE RECURSOS 2001</v>
          </cell>
        </row>
        <row r="5">
          <cell r="A5" t="str">
            <v>EN MILLONES DE PESOS</v>
          </cell>
        </row>
        <row r="8">
          <cell r="A8" t="str">
            <v>IMPUESTOS</v>
          </cell>
          <cell r="D8" t="str">
            <v>MARZO</v>
          </cell>
        </row>
        <row r="11">
          <cell r="A11" t="str">
            <v>Ganancias</v>
          </cell>
          <cell r="D11">
            <v>777.7</v>
          </cell>
        </row>
        <row r="12">
          <cell r="A12" t="str">
            <v>Suma Fija</v>
          </cell>
          <cell r="D12">
            <v>48.332999999999998</v>
          </cell>
        </row>
        <row r="13">
          <cell r="A13" t="str">
            <v>Gcias. Neto</v>
          </cell>
          <cell r="D13">
            <v>729.36700000000008</v>
          </cell>
        </row>
        <row r="14">
          <cell r="A14" t="str">
            <v>Provincias 14%</v>
          </cell>
          <cell r="D14">
            <v>102.11138000000003</v>
          </cell>
        </row>
        <row r="15">
          <cell r="A15" t="str">
            <v>Fondo ATN</v>
          </cell>
          <cell r="D15">
            <v>14.587340000000001</v>
          </cell>
        </row>
        <row r="16">
          <cell r="A16" t="str">
            <v>Seg.Soc. 20%</v>
          </cell>
          <cell r="D16">
            <v>145.87340000000003</v>
          </cell>
        </row>
        <row r="17">
          <cell r="A17" t="str">
            <v>Gcias. Copart. Bruto</v>
          </cell>
          <cell r="D17">
            <v>466.79488000000003</v>
          </cell>
        </row>
        <row r="19">
          <cell r="A19" t="str">
            <v>IVA Neto de Reintegros</v>
          </cell>
          <cell r="D19">
            <v>1382.7</v>
          </cell>
        </row>
        <row r="20">
          <cell r="A20" t="str">
            <v>IVA BRUTO</v>
          </cell>
          <cell r="D20">
            <v>1409.7</v>
          </cell>
        </row>
        <row r="21">
          <cell r="A21" t="str">
            <v>REINTEGROS (-)</v>
          </cell>
          <cell r="D21">
            <v>27</v>
          </cell>
        </row>
        <row r="22">
          <cell r="A22" t="str">
            <v>Seg. Soc. 11%</v>
          </cell>
          <cell r="D22">
            <v>152.09700000000001</v>
          </cell>
        </row>
        <row r="23">
          <cell r="A23" t="str">
            <v>IVA Copart. Bruto</v>
          </cell>
          <cell r="D23">
            <v>1230.6030000000001</v>
          </cell>
        </row>
        <row r="26">
          <cell r="A26" t="str">
            <v>Resto Copart. Bruto</v>
          </cell>
          <cell r="D26">
            <v>204.96999999999997</v>
          </cell>
        </row>
        <row r="27">
          <cell r="A27" t="str">
            <v>Internos</v>
          </cell>
          <cell r="D27">
            <v>147.5</v>
          </cell>
        </row>
        <row r="28">
          <cell r="A28" t="str">
            <v>Presentación  Espontánea</v>
          </cell>
        </row>
        <row r="29">
          <cell r="A29" t="str">
            <v>Transferencia Inmuebles</v>
          </cell>
          <cell r="D29">
            <v>4</v>
          </cell>
        </row>
        <row r="30">
          <cell r="A30" t="str">
            <v>Premios de Juego (83,4%)</v>
          </cell>
          <cell r="D30">
            <v>4.17</v>
          </cell>
        </row>
        <row r="31">
          <cell r="A31" t="str">
            <v>Otros</v>
          </cell>
          <cell r="D31">
            <v>3.6</v>
          </cell>
        </row>
        <row r="32">
          <cell r="A32" t="str">
            <v>Gcia. Min. Presunta</v>
          </cell>
          <cell r="D32">
            <v>32</v>
          </cell>
        </row>
        <row r="33">
          <cell r="A33" t="str">
            <v>Intereses Pagados</v>
          </cell>
          <cell r="D33">
            <v>13.7</v>
          </cell>
        </row>
        <row r="35">
          <cell r="A35" t="str">
            <v>Total Impuestos</v>
          </cell>
          <cell r="D35">
            <v>2365.37</v>
          </cell>
        </row>
        <row r="37">
          <cell r="A37" t="str">
            <v>TOTAL COPART. BRUTO</v>
          </cell>
          <cell r="D37">
            <v>1902.36788</v>
          </cell>
        </row>
        <row r="38">
          <cell r="A38" t="str">
            <v>15% Pacto</v>
          </cell>
          <cell r="D38">
            <v>285.35518200000001</v>
          </cell>
        </row>
        <row r="39">
          <cell r="A39" t="str">
            <v>Fondo Compensador</v>
          </cell>
          <cell r="D39">
            <v>45.8</v>
          </cell>
        </row>
        <row r="40">
          <cell r="A40" t="str">
            <v>TOTAL COPART. NETO</v>
          </cell>
          <cell r="D40">
            <v>1571.212698</v>
          </cell>
        </row>
        <row r="42">
          <cell r="A42" t="str">
            <v>Leyes Especiales</v>
          </cell>
        </row>
        <row r="43">
          <cell r="A43" t="str">
            <v>Combustibles Naftas (100%)</v>
          </cell>
          <cell r="D43">
            <v>135</v>
          </cell>
        </row>
        <row r="44">
          <cell r="A44" t="str">
            <v>Activos(100%)</v>
          </cell>
        </row>
        <row r="45">
          <cell r="A45" t="str">
            <v>Energìa Elèctrica (100%)</v>
          </cell>
          <cell r="D45">
            <v>19.100000000000001</v>
          </cell>
        </row>
        <row r="46">
          <cell r="A46" t="str">
            <v>Bienes Personales</v>
          </cell>
          <cell r="D46">
            <v>12.1</v>
          </cell>
        </row>
        <row r="47">
          <cell r="A47" t="str">
            <v>Monotributo</v>
          </cell>
          <cell r="D47">
            <v>28.6</v>
          </cell>
        </row>
        <row r="48">
          <cell r="A48" t="str">
            <v>Internos Autom. Gasoleros</v>
          </cell>
        </row>
        <row r="49">
          <cell r="A49" t="str">
            <v>Adicional Cigarrillos</v>
          </cell>
          <cell r="D49">
            <v>17.5</v>
          </cell>
        </row>
        <row r="50">
          <cell r="A50" t="str">
            <v>Combustibles - Otros</v>
          </cell>
          <cell r="D50">
            <v>132.30000000000001</v>
          </cell>
        </row>
        <row r="51">
          <cell r="A51" t="str">
            <v>Premios de Juego (100%)</v>
          </cell>
        </row>
        <row r="52">
          <cell r="A52" t="str">
            <v>(*): ESTIMACION DNIAF DEL 11 DE AGOSTO DEL 2001</v>
          </cell>
        </row>
      </sheetData>
      <sheetData sheetId="1"/>
      <sheetData sheetId="2" refreshError="1">
        <row r="1">
          <cell r="A1" t="str">
            <v>DIRECCION NACIONAL DE</v>
          </cell>
        </row>
        <row r="2">
          <cell r="A2" t="str">
            <v>COORDINACION FISCAL</v>
          </cell>
        </row>
        <row r="3">
          <cell r="A3" t="str">
            <v>CON LAS PROVINCIAS</v>
          </cell>
        </row>
        <row r="5">
          <cell r="A5" t="str">
            <v xml:space="preserve">DISTRIBUCION DE RECURSOS COPARTICIPADOS </v>
          </cell>
        </row>
        <row r="6">
          <cell r="A6" t="str">
            <v>Excluye la vigencia del financiamiento del SIJP por $ 2154 millones (Ley 25082 Art. 3°)</v>
          </cell>
        </row>
        <row r="8">
          <cell r="A8" t="str">
            <v>AÑO 2002 (*)</v>
          </cell>
        </row>
        <row r="10">
          <cell r="A10" t="str">
            <v>- En miles de Pesos -</v>
          </cell>
        </row>
        <row r="15">
          <cell r="A15" t="str">
            <v>PROVINCIA</v>
          </cell>
          <cell r="B15" t="str">
            <v>ENERO</v>
          </cell>
          <cell r="C15" t="str">
            <v>FEBRERO</v>
          </cell>
          <cell r="D15" t="str">
            <v>MARZO</v>
          </cell>
          <cell r="E15" t="str">
            <v>ABRIL</v>
          </cell>
          <cell r="F15" t="str">
            <v>MAYO</v>
          </cell>
          <cell r="G15" t="str">
            <v>JUNIO</v>
          </cell>
          <cell r="H15" t="str">
            <v>JULIO</v>
          </cell>
          <cell r="I15" t="str">
            <v>AGOSTO</v>
          </cell>
          <cell r="J15" t="str">
            <v>SETIEMBRE</v>
          </cell>
          <cell r="K15" t="str">
            <v>OCTUBRE</v>
          </cell>
          <cell r="L15" t="str">
            <v>NOVIEMBRE</v>
          </cell>
          <cell r="M15" t="str">
            <v>DICIEMBRE</v>
          </cell>
          <cell r="N15" t="str">
            <v>TOTAL</v>
          </cell>
        </row>
        <row r="19">
          <cell r="A19" t="str">
            <v>BUENOS AIRES</v>
          </cell>
          <cell r="B19">
            <v>199118.5</v>
          </cell>
          <cell r="C19">
            <v>176756.6</v>
          </cell>
          <cell r="D19">
            <v>172078.8</v>
          </cell>
          <cell r="E19">
            <v>163054.20000000001</v>
          </cell>
          <cell r="F19">
            <v>186409.3</v>
          </cell>
          <cell r="G19">
            <v>210500.1</v>
          </cell>
          <cell r="H19">
            <v>177983.8</v>
          </cell>
          <cell r="I19">
            <v>184743.7</v>
          </cell>
          <cell r="J19">
            <v>181129.1</v>
          </cell>
          <cell r="K19">
            <v>192775.4</v>
          </cell>
          <cell r="L19">
            <v>198727.7</v>
          </cell>
          <cell r="M19">
            <v>198239.7</v>
          </cell>
          <cell r="N19">
            <v>2241516.9</v>
          </cell>
        </row>
        <row r="20">
          <cell r="A20" t="str">
            <v>CATAMARCA</v>
          </cell>
          <cell r="B20">
            <v>24974.400000000001</v>
          </cell>
          <cell r="C20">
            <v>22169.7</v>
          </cell>
          <cell r="D20">
            <v>21583</v>
          </cell>
          <cell r="E20">
            <v>20451.099999999999</v>
          </cell>
          <cell r="F20">
            <v>23380.400000000001</v>
          </cell>
          <cell r="G20">
            <v>26402</v>
          </cell>
          <cell r="H20">
            <v>22323.599999999999</v>
          </cell>
          <cell r="I20">
            <v>23171.5</v>
          </cell>
          <cell r="J20">
            <v>22718.1</v>
          </cell>
          <cell r="K20">
            <v>24178.799999999999</v>
          </cell>
          <cell r="L20">
            <v>24925.4</v>
          </cell>
          <cell r="M20">
            <v>24864.2</v>
          </cell>
          <cell r="N20">
            <v>281142.2</v>
          </cell>
        </row>
        <row r="21">
          <cell r="A21" t="str">
            <v>CORDOBA</v>
          </cell>
          <cell r="B21">
            <v>80512</v>
          </cell>
          <cell r="C21">
            <v>71470.100000000006</v>
          </cell>
          <cell r="D21">
            <v>69578.7</v>
          </cell>
          <cell r="E21">
            <v>65929.600000000006</v>
          </cell>
          <cell r="F21">
            <v>75373.100000000006</v>
          </cell>
          <cell r="G21">
            <v>85114</v>
          </cell>
          <cell r="H21">
            <v>71966.3</v>
          </cell>
          <cell r="I21">
            <v>74699.600000000006</v>
          </cell>
          <cell r="J21">
            <v>73238.100000000006</v>
          </cell>
          <cell r="K21">
            <v>77947.199999999997</v>
          </cell>
          <cell r="L21">
            <v>80353.899999999994</v>
          </cell>
          <cell r="M21">
            <v>80156.600000000006</v>
          </cell>
          <cell r="N21">
            <v>906339.2</v>
          </cell>
        </row>
        <row r="22">
          <cell r="A22" t="str">
            <v>CORRIENTES</v>
          </cell>
          <cell r="B22">
            <v>33706.699999999997</v>
          </cell>
          <cell r="C22">
            <v>29921.3</v>
          </cell>
          <cell r="D22">
            <v>29129.5</v>
          </cell>
          <cell r="E22">
            <v>27601.8</v>
          </cell>
          <cell r="F22">
            <v>31555.3</v>
          </cell>
          <cell r="G22">
            <v>35633.4</v>
          </cell>
          <cell r="H22">
            <v>30129.1</v>
          </cell>
          <cell r="I22">
            <v>31273.4</v>
          </cell>
          <cell r="J22">
            <v>30661.5</v>
          </cell>
          <cell r="K22">
            <v>32633</v>
          </cell>
          <cell r="L22">
            <v>33640.6</v>
          </cell>
          <cell r="M22">
            <v>33558</v>
          </cell>
          <cell r="N22">
            <v>379443.6</v>
          </cell>
        </row>
        <row r="23">
          <cell r="A23" t="str">
            <v>CHACO</v>
          </cell>
          <cell r="B23">
            <v>45233.4</v>
          </cell>
          <cell r="C23">
            <v>40153.5</v>
          </cell>
          <cell r="D23">
            <v>39090.800000000003</v>
          </cell>
          <cell r="E23">
            <v>37040.699999999997</v>
          </cell>
          <cell r="F23">
            <v>42346.3</v>
          </cell>
          <cell r="G23">
            <v>47818.9</v>
          </cell>
          <cell r="H23">
            <v>40432.300000000003</v>
          </cell>
          <cell r="I23">
            <v>41967.9</v>
          </cell>
          <cell r="J23">
            <v>41146.800000000003</v>
          </cell>
          <cell r="K23">
            <v>43792.4</v>
          </cell>
          <cell r="L23">
            <v>45144.6</v>
          </cell>
          <cell r="M23">
            <v>45033.8</v>
          </cell>
          <cell r="N23">
            <v>509201.4</v>
          </cell>
        </row>
        <row r="24">
          <cell r="A24" t="str">
            <v>CHUBUT</v>
          </cell>
          <cell r="B24">
            <v>14339.9</v>
          </cell>
          <cell r="C24">
            <v>12729.5</v>
          </cell>
          <cell r="D24">
            <v>12392.6</v>
          </cell>
          <cell r="E24">
            <v>11742.7</v>
          </cell>
          <cell r="F24">
            <v>13424.6</v>
          </cell>
          <cell r="G24">
            <v>15159.6</v>
          </cell>
          <cell r="H24">
            <v>12817.9</v>
          </cell>
          <cell r="I24">
            <v>13304.7</v>
          </cell>
          <cell r="J24">
            <v>13044.4</v>
          </cell>
          <cell r="K24">
            <v>13883.1</v>
          </cell>
          <cell r="L24">
            <v>14311.8</v>
          </cell>
          <cell r="M24">
            <v>14276.6</v>
          </cell>
          <cell r="N24">
            <v>161427.39999999997</v>
          </cell>
        </row>
        <row r="25">
          <cell r="A25" t="str">
            <v>ENTRE RIOS</v>
          </cell>
          <cell r="B25">
            <v>44272.800000000003</v>
          </cell>
          <cell r="C25">
            <v>39300.800000000003</v>
          </cell>
          <cell r="D25">
            <v>38260.699999999997</v>
          </cell>
          <cell r="E25">
            <v>36254.1</v>
          </cell>
          <cell r="F25">
            <v>41447</v>
          </cell>
          <cell r="G25">
            <v>46803.5</v>
          </cell>
          <cell r="H25">
            <v>39573.699999999997</v>
          </cell>
          <cell r="I25">
            <v>41076.699999999997</v>
          </cell>
          <cell r="J25">
            <v>40273</v>
          </cell>
          <cell r="K25">
            <v>42862.5</v>
          </cell>
          <cell r="L25">
            <v>44185.9</v>
          </cell>
          <cell r="M25">
            <v>44077.4</v>
          </cell>
          <cell r="N25">
            <v>498388.10000000003</v>
          </cell>
        </row>
        <row r="26">
          <cell r="A26" t="str">
            <v>FORMOSA</v>
          </cell>
          <cell r="B26">
            <v>33008.199999999997</v>
          </cell>
          <cell r="C26">
            <v>29301.200000000001</v>
          </cell>
          <cell r="D26">
            <v>28525.7</v>
          </cell>
          <cell r="E26">
            <v>27029.7</v>
          </cell>
          <cell r="F26">
            <v>30901.3</v>
          </cell>
          <cell r="G26">
            <v>34894.9</v>
          </cell>
          <cell r="H26">
            <v>29504.6</v>
          </cell>
          <cell r="I26">
            <v>30625.200000000001</v>
          </cell>
          <cell r="J26">
            <v>30026</v>
          </cell>
          <cell r="K26">
            <v>31956.7</v>
          </cell>
          <cell r="L26">
            <v>32943.4</v>
          </cell>
          <cell r="M26">
            <v>32862.5</v>
          </cell>
          <cell r="N26">
            <v>371579.4</v>
          </cell>
        </row>
        <row r="27">
          <cell r="A27" t="str">
            <v>JUJUY</v>
          </cell>
          <cell r="B27">
            <v>25760.3</v>
          </cell>
          <cell r="C27">
            <v>22867.3</v>
          </cell>
          <cell r="D27">
            <v>22262.2</v>
          </cell>
          <cell r="E27">
            <v>21094.6</v>
          </cell>
          <cell r="F27">
            <v>24116.1</v>
          </cell>
          <cell r="G27">
            <v>27232.799999999999</v>
          </cell>
          <cell r="H27">
            <v>23026.1</v>
          </cell>
          <cell r="I27">
            <v>23900.6</v>
          </cell>
          <cell r="J27">
            <v>23433</v>
          </cell>
          <cell r="K27">
            <v>24939.7</v>
          </cell>
          <cell r="L27">
            <v>25709.8</v>
          </cell>
          <cell r="M27">
            <v>25646.6</v>
          </cell>
          <cell r="N27">
            <v>289989.09999999998</v>
          </cell>
        </row>
        <row r="28">
          <cell r="A28" t="str">
            <v>LA PAMPA</v>
          </cell>
          <cell r="B28">
            <v>17028</v>
          </cell>
          <cell r="C28">
            <v>15115.7</v>
          </cell>
          <cell r="D28">
            <v>14715.7</v>
          </cell>
          <cell r="E28">
            <v>13943.9</v>
          </cell>
          <cell r="F28">
            <v>15941.2</v>
          </cell>
          <cell r="G28">
            <v>18001.3</v>
          </cell>
          <cell r="H28">
            <v>15220.6</v>
          </cell>
          <cell r="I28">
            <v>15798.7</v>
          </cell>
          <cell r="J28">
            <v>15489.6</v>
          </cell>
          <cell r="K28">
            <v>16485.599999999999</v>
          </cell>
          <cell r="L28">
            <v>16994.599999999999</v>
          </cell>
          <cell r="M28">
            <v>16952.900000000001</v>
          </cell>
          <cell r="N28">
            <v>191687.80000000002</v>
          </cell>
        </row>
        <row r="29">
          <cell r="A29" t="str">
            <v>LA RIOJA</v>
          </cell>
          <cell r="B29">
            <v>18774.5</v>
          </cell>
          <cell r="C29">
            <v>16666</v>
          </cell>
          <cell r="D29">
            <v>16225</v>
          </cell>
          <cell r="E29">
            <v>15374</v>
          </cell>
          <cell r="F29">
            <v>17576.2</v>
          </cell>
          <cell r="G29">
            <v>19847.599999999999</v>
          </cell>
          <cell r="H29">
            <v>16781.7</v>
          </cell>
          <cell r="I29">
            <v>17419.099999999999</v>
          </cell>
          <cell r="J29">
            <v>17078.3</v>
          </cell>
          <cell r="K29">
            <v>18176.400000000001</v>
          </cell>
          <cell r="L29">
            <v>18737.599999999999</v>
          </cell>
          <cell r="M29">
            <v>18691.599999999999</v>
          </cell>
          <cell r="N29">
            <v>211347.99999999997</v>
          </cell>
        </row>
        <row r="30">
          <cell r="A30" t="str">
            <v>MENDOZA</v>
          </cell>
          <cell r="B30">
            <v>37810.9</v>
          </cell>
          <cell r="C30">
            <v>33564.6</v>
          </cell>
          <cell r="D30">
            <v>32676.3</v>
          </cell>
          <cell r="E30">
            <v>30962.6</v>
          </cell>
          <cell r="F30">
            <v>35397.599999999999</v>
          </cell>
          <cell r="G30">
            <v>39972.199999999997</v>
          </cell>
          <cell r="H30">
            <v>33797.599999999999</v>
          </cell>
          <cell r="I30">
            <v>35081.300000000003</v>
          </cell>
          <cell r="J30">
            <v>34394.9</v>
          </cell>
          <cell r="K30">
            <v>36606.400000000001</v>
          </cell>
          <cell r="L30">
            <v>37736.699999999997</v>
          </cell>
          <cell r="M30">
            <v>37644.1</v>
          </cell>
          <cell r="N30">
            <v>425645.20000000007</v>
          </cell>
        </row>
        <row r="31">
          <cell r="A31" t="str">
            <v>MISIONES</v>
          </cell>
          <cell r="B31">
            <v>29951.8</v>
          </cell>
          <cell r="C31">
            <v>26588.1</v>
          </cell>
          <cell r="D31">
            <v>25884.5</v>
          </cell>
          <cell r="E31">
            <v>24527</v>
          </cell>
          <cell r="F31">
            <v>28040.1</v>
          </cell>
          <cell r="G31">
            <v>31663.9</v>
          </cell>
          <cell r="H31">
            <v>26772.7</v>
          </cell>
          <cell r="I31">
            <v>27789.599999999999</v>
          </cell>
          <cell r="J31">
            <v>27245.8</v>
          </cell>
          <cell r="K31">
            <v>28997.7</v>
          </cell>
          <cell r="L31">
            <v>29893.1</v>
          </cell>
          <cell r="M31">
            <v>29819.7</v>
          </cell>
          <cell r="N31">
            <v>337174</v>
          </cell>
        </row>
        <row r="32">
          <cell r="A32" t="str">
            <v>NEUQUEN</v>
          </cell>
          <cell r="B32">
            <v>15737.1</v>
          </cell>
          <cell r="C32">
            <v>13969.7</v>
          </cell>
          <cell r="D32">
            <v>13600</v>
          </cell>
          <cell r="E32">
            <v>12886.8</v>
          </cell>
          <cell r="F32">
            <v>14732.6</v>
          </cell>
          <cell r="G32">
            <v>16636.599999999999</v>
          </cell>
          <cell r="H32">
            <v>14066.7</v>
          </cell>
          <cell r="I32">
            <v>14601</v>
          </cell>
          <cell r="J32">
            <v>14315.3</v>
          </cell>
          <cell r="K32">
            <v>15235.8</v>
          </cell>
          <cell r="L32">
            <v>15706.2</v>
          </cell>
          <cell r="M32">
            <v>15667.6</v>
          </cell>
          <cell r="N32">
            <v>177155.40000000002</v>
          </cell>
        </row>
        <row r="33">
          <cell r="A33" t="str">
            <v>RIO NEGRO</v>
          </cell>
          <cell r="B33">
            <v>22878.7</v>
          </cell>
          <cell r="C33">
            <v>20309.3</v>
          </cell>
          <cell r="D33">
            <v>19771.8</v>
          </cell>
          <cell r="E33">
            <v>18734.900000000001</v>
          </cell>
          <cell r="F33">
            <v>21418.400000000001</v>
          </cell>
          <cell r="G33">
            <v>24186.400000000001</v>
          </cell>
          <cell r="H33">
            <v>20450.3</v>
          </cell>
          <cell r="I33">
            <v>21227</v>
          </cell>
          <cell r="J33">
            <v>20811.7</v>
          </cell>
          <cell r="K33">
            <v>22149.8</v>
          </cell>
          <cell r="L33">
            <v>22833.8</v>
          </cell>
          <cell r="M33">
            <v>22777.7</v>
          </cell>
          <cell r="N33">
            <v>257549.8</v>
          </cell>
        </row>
        <row r="34">
          <cell r="A34" t="str">
            <v>SALTA</v>
          </cell>
          <cell r="B34">
            <v>34754.6</v>
          </cell>
          <cell r="C34">
            <v>30851.5</v>
          </cell>
          <cell r="D34">
            <v>30035</v>
          </cell>
          <cell r="E34">
            <v>28459.9</v>
          </cell>
          <cell r="F34">
            <v>32536.3</v>
          </cell>
          <cell r="G34">
            <v>36741.199999999997</v>
          </cell>
          <cell r="H34">
            <v>31065.7</v>
          </cell>
          <cell r="I34">
            <v>32245.599999999999</v>
          </cell>
          <cell r="J34">
            <v>31614.7</v>
          </cell>
          <cell r="K34">
            <v>33647.5</v>
          </cell>
          <cell r="L34">
            <v>34686.400000000001</v>
          </cell>
          <cell r="M34">
            <v>34601.199999999997</v>
          </cell>
          <cell r="N34">
            <v>391239.60000000003</v>
          </cell>
        </row>
        <row r="35">
          <cell r="A35" t="str">
            <v>SAN JUAN</v>
          </cell>
          <cell r="B35">
            <v>30650.400000000001</v>
          </cell>
          <cell r="C35">
            <v>27208.2</v>
          </cell>
          <cell r="D35">
            <v>26488.2</v>
          </cell>
          <cell r="E35">
            <v>25099</v>
          </cell>
          <cell r="F35">
            <v>28694.1</v>
          </cell>
          <cell r="G35">
            <v>32402.400000000001</v>
          </cell>
          <cell r="H35">
            <v>27397.200000000001</v>
          </cell>
          <cell r="I35">
            <v>28437.7</v>
          </cell>
          <cell r="J35">
            <v>27881.3</v>
          </cell>
          <cell r="K35">
            <v>29674</v>
          </cell>
          <cell r="L35">
            <v>30590.3</v>
          </cell>
          <cell r="M35">
            <v>30515.200000000001</v>
          </cell>
          <cell r="N35">
            <v>345038</v>
          </cell>
        </row>
        <row r="36">
          <cell r="A36" t="str">
            <v>SAN LUIS</v>
          </cell>
          <cell r="B36">
            <v>20695.599999999999</v>
          </cell>
          <cell r="C36">
            <v>18371.400000000001</v>
          </cell>
          <cell r="D36">
            <v>17885.2</v>
          </cell>
          <cell r="E36">
            <v>16947.2</v>
          </cell>
          <cell r="F36">
            <v>19374.599999999999</v>
          </cell>
          <cell r="G36">
            <v>21878.6</v>
          </cell>
          <cell r="H36">
            <v>18498.900000000001</v>
          </cell>
          <cell r="I36">
            <v>19201.5</v>
          </cell>
          <cell r="J36">
            <v>18825.8</v>
          </cell>
          <cell r="K36">
            <v>20036.3</v>
          </cell>
          <cell r="L36">
            <v>20655</v>
          </cell>
          <cell r="M36">
            <v>20604.3</v>
          </cell>
          <cell r="N36">
            <v>232974.39999999997</v>
          </cell>
        </row>
        <row r="37">
          <cell r="A37" t="str">
            <v>SANTA CRUZ</v>
          </cell>
          <cell r="B37">
            <v>14339.9</v>
          </cell>
          <cell r="C37">
            <v>12729.5</v>
          </cell>
          <cell r="D37">
            <v>12392.6</v>
          </cell>
          <cell r="E37">
            <v>11742.7</v>
          </cell>
          <cell r="F37">
            <v>13424.6</v>
          </cell>
          <cell r="G37">
            <v>15159.6</v>
          </cell>
          <cell r="H37">
            <v>12817.9</v>
          </cell>
          <cell r="I37">
            <v>13304.7</v>
          </cell>
          <cell r="J37">
            <v>13044.4</v>
          </cell>
          <cell r="K37">
            <v>13883.1</v>
          </cell>
          <cell r="L37">
            <v>14311.8</v>
          </cell>
          <cell r="M37">
            <v>14276.6</v>
          </cell>
          <cell r="N37">
            <v>161427.39999999997</v>
          </cell>
        </row>
        <row r="38">
          <cell r="A38" t="str">
            <v>SANTA FE</v>
          </cell>
          <cell r="B38">
            <v>81035.899999999994</v>
          </cell>
          <cell r="C38">
            <v>71935.199999999997</v>
          </cell>
          <cell r="D38">
            <v>70031.399999999994</v>
          </cell>
          <cell r="E38">
            <v>66358.7</v>
          </cell>
          <cell r="F38">
            <v>75863.600000000006</v>
          </cell>
          <cell r="G38">
            <v>85667.9</v>
          </cell>
          <cell r="H38">
            <v>72434.600000000006</v>
          </cell>
          <cell r="I38">
            <v>75185.7</v>
          </cell>
          <cell r="J38">
            <v>73714.7</v>
          </cell>
          <cell r="K38">
            <v>78454.399999999994</v>
          </cell>
          <cell r="L38">
            <v>80876.800000000003</v>
          </cell>
          <cell r="M38">
            <v>80678.3</v>
          </cell>
          <cell r="N38">
            <v>912237.2</v>
          </cell>
        </row>
        <row r="39">
          <cell r="A39" t="str">
            <v>SANTIAGO DEL ESTERO</v>
          </cell>
          <cell r="B39">
            <v>37461.599999999999</v>
          </cell>
          <cell r="C39">
            <v>33254.5</v>
          </cell>
          <cell r="D39">
            <v>32374.5</v>
          </cell>
          <cell r="E39">
            <v>30676.6</v>
          </cell>
          <cell r="F39">
            <v>35070.6</v>
          </cell>
          <cell r="G39">
            <v>39602.9</v>
          </cell>
          <cell r="H39">
            <v>33485.4</v>
          </cell>
          <cell r="I39">
            <v>34757.199999999997</v>
          </cell>
          <cell r="J39">
            <v>34077.199999999997</v>
          </cell>
          <cell r="K39">
            <v>36268.300000000003</v>
          </cell>
          <cell r="L39">
            <v>37388.1</v>
          </cell>
          <cell r="M39">
            <v>37296.300000000003</v>
          </cell>
          <cell r="N39">
            <v>421713.19999999995</v>
          </cell>
        </row>
        <row r="40">
          <cell r="A40" t="str">
            <v>TUCUMAN</v>
          </cell>
          <cell r="B40">
            <v>43137.599999999999</v>
          </cell>
          <cell r="C40">
            <v>38293.1</v>
          </cell>
          <cell r="D40">
            <v>37279.699999999997</v>
          </cell>
          <cell r="E40">
            <v>35324.6</v>
          </cell>
          <cell r="F40">
            <v>40384.300000000003</v>
          </cell>
          <cell r="G40">
            <v>45603.4</v>
          </cell>
          <cell r="H40">
            <v>38559</v>
          </cell>
          <cell r="I40">
            <v>40023.4</v>
          </cell>
          <cell r="J40">
            <v>39240.400000000001</v>
          </cell>
          <cell r="K40">
            <v>41763.5</v>
          </cell>
          <cell r="L40">
            <v>43053</v>
          </cell>
          <cell r="M40">
            <v>42947.3</v>
          </cell>
          <cell r="N40">
            <v>485609.3</v>
          </cell>
        </row>
        <row r="41">
          <cell r="A41" t="str">
            <v>ACUM. BS. AS. - TUCUMAN</v>
          </cell>
          <cell r="B41">
            <v>905182.8</v>
          </cell>
          <cell r="C41">
            <v>803526.79999999993</v>
          </cell>
          <cell r="D41">
            <v>782261.89999999991</v>
          </cell>
          <cell r="E41">
            <v>741236.39999999979</v>
          </cell>
          <cell r="F41">
            <v>847407.59999999986</v>
          </cell>
          <cell r="G41">
            <v>956923.20000000007</v>
          </cell>
          <cell r="H41">
            <v>809105.69999999984</v>
          </cell>
          <cell r="I41">
            <v>839835.79999999993</v>
          </cell>
          <cell r="J41">
            <v>823404.10000000009</v>
          </cell>
          <cell r="K41">
            <v>876347.60000000009</v>
          </cell>
          <cell r="L41">
            <v>903406.5</v>
          </cell>
          <cell r="M41">
            <v>901188.2</v>
          </cell>
          <cell r="N41">
            <v>10189826.6</v>
          </cell>
        </row>
        <row r="42">
          <cell r="A42" t="str">
            <v>TIERRA DEL FUEGO</v>
          </cell>
          <cell r="B42">
            <v>11517.1</v>
          </cell>
          <cell r="C42">
            <v>10261.200000000001</v>
          </cell>
          <cell r="D42">
            <v>9998.5</v>
          </cell>
          <cell r="E42">
            <v>9491.6</v>
          </cell>
          <cell r="F42">
            <v>10803.3</v>
          </cell>
          <cell r="G42">
            <v>12156.3</v>
          </cell>
          <cell r="H42">
            <v>10330.1</v>
          </cell>
          <cell r="I42">
            <v>10709.8</v>
          </cell>
          <cell r="J42">
            <v>10506.8</v>
          </cell>
          <cell r="K42">
            <v>11160.9</v>
          </cell>
          <cell r="L42">
            <v>11495.2</v>
          </cell>
          <cell r="M42">
            <v>11467.8</v>
          </cell>
          <cell r="N42">
            <v>129898.6</v>
          </cell>
        </row>
        <row r="43">
          <cell r="A43" t="str">
            <v>ACUM. BS. AS. - TIERRA DEL FUEGO</v>
          </cell>
          <cell r="B43">
            <v>916699.9</v>
          </cell>
          <cell r="C43">
            <v>813787.99999999988</v>
          </cell>
          <cell r="D43">
            <v>792260.39999999991</v>
          </cell>
          <cell r="E43">
            <v>750727.99999999977</v>
          </cell>
          <cell r="F43">
            <v>858210.89999999991</v>
          </cell>
          <cell r="G43">
            <v>969079.50000000012</v>
          </cell>
          <cell r="H43">
            <v>819435.79999999981</v>
          </cell>
          <cell r="I43">
            <v>850545.6</v>
          </cell>
          <cell r="J43">
            <v>833910.90000000014</v>
          </cell>
          <cell r="K43">
            <v>887508.50000000012</v>
          </cell>
          <cell r="L43">
            <v>914901.7</v>
          </cell>
          <cell r="M43">
            <v>912656</v>
          </cell>
          <cell r="N43">
            <v>10319725.199999999</v>
          </cell>
        </row>
        <row r="44">
          <cell r="A44" t="str">
            <v>TRANSF.SERV.(TOTAL JURISD. EXCL. T.F)</v>
          </cell>
          <cell r="B44">
            <v>107987.4</v>
          </cell>
          <cell r="C44">
            <v>107987.4</v>
          </cell>
          <cell r="D44">
            <v>107987.4</v>
          </cell>
          <cell r="E44">
            <v>107987.4</v>
          </cell>
          <cell r="F44">
            <v>107987.4</v>
          </cell>
          <cell r="G44">
            <v>107987.4</v>
          </cell>
          <cell r="H44">
            <v>107987.4</v>
          </cell>
          <cell r="I44">
            <v>107987.4</v>
          </cell>
          <cell r="J44">
            <v>107987.4</v>
          </cell>
          <cell r="K44">
            <v>107987.4</v>
          </cell>
          <cell r="L44">
            <v>107987.4</v>
          </cell>
          <cell r="M44">
            <v>107987.4</v>
          </cell>
          <cell r="N44">
            <v>1295848.7999999998</v>
          </cell>
        </row>
        <row r="45">
          <cell r="A45" t="str">
            <v>TRANSF. SERV. (TIERRA DEL FUEGO)</v>
          </cell>
          <cell r="B45">
            <v>1000</v>
          </cell>
          <cell r="C45">
            <v>1000</v>
          </cell>
          <cell r="D45">
            <v>1000</v>
          </cell>
          <cell r="E45">
            <v>1000</v>
          </cell>
          <cell r="F45">
            <v>1000</v>
          </cell>
          <cell r="G45">
            <v>1000</v>
          </cell>
          <cell r="H45">
            <v>1000</v>
          </cell>
          <cell r="I45">
            <v>1000</v>
          </cell>
          <cell r="J45">
            <v>1000</v>
          </cell>
          <cell r="K45">
            <v>1000</v>
          </cell>
          <cell r="L45">
            <v>1000</v>
          </cell>
          <cell r="M45">
            <v>1000</v>
          </cell>
          <cell r="N45">
            <v>12000</v>
          </cell>
        </row>
        <row r="46">
          <cell r="A46" t="str">
            <v>FONDO ATN</v>
          </cell>
          <cell r="B46">
            <v>17881.599999999999</v>
          </cell>
          <cell r="C46">
            <v>16087.4</v>
          </cell>
          <cell r="D46">
            <v>15712.1</v>
          </cell>
          <cell r="E46">
            <v>14988.1</v>
          </cell>
          <cell r="F46">
            <v>16861.900000000001</v>
          </cell>
          <cell r="G46">
            <v>18794.8</v>
          </cell>
          <cell r="H46">
            <v>16185.9</v>
          </cell>
          <cell r="I46">
            <v>16728.3</v>
          </cell>
          <cell r="J46">
            <v>16438.3</v>
          </cell>
          <cell r="K46">
            <v>17372.7</v>
          </cell>
          <cell r="L46">
            <v>17850.2</v>
          </cell>
          <cell r="M46">
            <v>17811.099999999999</v>
          </cell>
          <cell r="N46">
            <v>202712.40000000002</v>
          </cell>
        </row>
        <row r="47">
          <cell r="A47" t="str">
            <v>NACION</v>
          </cell>
          <cell r="B47">
            <v>744589.1</v>
          </cell>
          <cell r="C47">
            <v>669880.80000000005</v>
          </cell>
          <cell r="D47">
            <v>654253</v>
          </cell>
          <cell r="E47">
            <v>624102.9</v>
          </cell>
          <cell r="F47">
            <v>702129.4</v>
          </cell>
          <cell r="G47">
            <v>782613.6</v>
          </cell>
          <cell r="H47">
            <v>673980.9</v>
          </cell>
          <cell r="I47">
            <v>696564.7</v>
          </cell>
          <cell r="J47">
            <v>684489</v>
          </cell>
          <cell r="K47">
            <v>723397.6</v>
          </cell>
          <cell r="L47">
            <v>743283.4</v>
          </cell>
          <cell r="M47">
            <v>741653.1</v>
          </cell>
          <cell r="N47">
            <v>8440937.5</v>
          </cell>
        </row>
        <row r="48">
          <cell r="A48" t="str">
            <v>ACUMULADO I</v>
          </cell>
          <cell r="B48">
            <v>1788158</v>
          </cell>
          <cell r="C48">
            <v>1608743.6</v>
          </cell>
          <cell r="D48">
            <v>1571212.9</v>
          </cell>
          <cell r="E48">
            <v>1498806.4</v>
          </cell>
          <cell r="F48">
            <v>1686189.6</v>
          </cell>
          <cell r="G48">
            <v>1879475.3000000003</v>
          </cell>
          <cell r="H48">
            <v>1618590</v>
          </cell>
          <cell r="I48">
            <v>1672826</v>
          </cell>
          <cell r="J48">
            <v>1643825.6</v>
          </cell>
          <cell r="K48">
            <v>1737266.2000000002</v>
          </cell>
          <cell r="L48">
            <v>1785022.7</v>
          </cell>
          <cell r="M48">
            <v>1781107.6</v>
          </cell>
          <cell r="N48">
            <v>20271223.899999999</v>
          </cell>
        </row>
        <row r="49">
          <cell r="A49" t="str">
            <v>FONDO COMPENSADOR DE DEFICITS</v>
          </cell>
          <cell r="B49">
            <v>45800</v>
          </cell>
          <cell r="C49">
            <v>45800</v>
          </cell>
          <cell r="D49">
            <v>45800</v>
          </cell>
          <cell r="E49">
            <v>45800</v>
          </cell>
          <cell r="F49">
            <v>45800</v>
          </cell>
          <cell r="G49">
            <v>45800</v>
          </cell>
          <cell r="H49">
            <v>45800</v>
          </cell>
          <cell r="I49">
            <v>45800</v>
          </cell>
          <cell r="J49">
            <v>45800</v>
          </cell>
          <cell r="K49">
            <v>45800</v>
          </cell>
          <cell r="L49">
            <v>45800</v>
          </cell>
          <cell r="M49">
            <v>45800</v>
          </cell>
          <cell r="N49">
            <v>549600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>
        <row r="13">
          <cell r="B13">
            <v>13083.3</v>
          </cell>
          <cell r="C13">
            <v>13083.3</v>
          </cell>
          <cell r="D13">
            <v>13083.3</v>
          </cell>
          <cell r="E13">
            <v>13083.3</v>
          </cell>
          <cell r="F13">
            <v>13083.3</v>
          </cell>
          <cell r="G13">
            <v>13083.3</v>
          </cell>
          <cell r="H13">
            <v>13083.3</v>
          </cell>
          <cell r="I13">
            <v>13083.3</v>
          </cell>
          <cell r="J13">
            <v>13083.3</v>
          </cell>
          <cell r="K13">
            <v>13083.3</v>
          </cell>
          <cell r="L13">
            <v>13083.3</v>
          </cell>
          <cell r="M13">
            <v>13083.699999999983</v>
          </cell>
          <cell r="N13">
            <v>157000</v>
          </cell>
        </row>
        <row r="14">
          <cell r="N14">
            <v>0</v>
          </cell>
        </row>
        <row r="15">
          <cell r="N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N17">
            <v>0</v>
          </cell>
        </row>
        <row r="18">
          <cell r="N18">
            <v>0</v>
          </cell>
        </row>
        <row r="19">
          <cell r="N19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452.9</v>
          </cell>
          <cell r="C25">
            <v>582.29999999999995</v>
          </cell>
          <cell r="D25">
            <v>582.29999999999995</v>
          </cell>
          <cell r="E25">
            <v>582.29999999999995</v>
          </cell>
          <cell r="F25">
            <v>582.29999999999995</v>
          </cell>
          <cell r="G25">
            <v>582.29999999999995</v>
          </cell>
          <cell r="H25">
            <v>582.29999999999995</v>
          </cell>
          <cell r="I25">
            <v>625.4</v>
          </cell>
          <cell r="J25">
            <v>582.29999999999995</v>
          </cell>
          <cell r="K25">
            <v>582.29999999999995</v>
          </cell>
          <cell r="L25">
            <v>582.29999999999995</v>
          </cell>
          <cell r="M25">
            <v>668.6</v>
          </cell>
          <cell r="N25">
            <v>6987.6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32">
          <cell r="B32">
            <v>13536.199999999999</v>
          </cell>
          <cell r="C32">
            <v>13665.599999999999</v>
          </cell>
          <cell r="D32">
            <v>13665.599999999999</v>
          </cell>
          <cell r="E32">
            <v>13665.599999999999</v>
          </cell>
          <cell r="F32">
            <v>13665.599999999999</v>
          </cell>
          <cell r="G32">
            <v>13665.599999999999</v>
          </cell>
          <cell r="H32">
            <v>13665.599999999999</v>
          </cell>
          <cell r="I32">
            <v>13708.699999999999</v>
          </cell>
          <cell r="J32">
            <v>13665.599999999999</v>
          </cell>
          <cell r="K32">
            <v>13665.599999999999</v>
          </cell>
          <cell r="L32">
            <v>13665.599999999999</v>
          </cell>
          <cell r="M32">
            <v>13752.299999999983</v>
          </cell>
          <cell r="N32">
            <v>163987.6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eronave-BAPRO"/>
      <sheetName val="Helicóptero-BAPRO"/>
      <sheetName val="IPV-BAPRO"/>
      <sheetName val="Astillero Rio Santiago"/>
      <sheetName val="Novación- ESEBA"/>
      <sheetName val="Vialidad-BID"/>
      <sheetName val="Corfo-BID"/>
      <sheetName val="Corfo"/>
      <sheetName val="D.Arquitectura-BID"/>
      <sheetName val="D.Hidráulica-BID"/>
      <sheetName val="AGOSBA-BID"/>
      <sheetName val="Proy.ENOHSa"/>
      <sheetName val="SPAR-BID 31-12-98"/>
      <sheetName val="SPAR-BID 31-03-99"/>
      <sheetName val="PSF-BID-BIRF"/>
      <sheetName val="PSF-BIRF-3280"/>
      <sheetName val="PSF-BID-619"/>
      <sheetName val="PSF-BIRF-3877"/>
      <sheetName val="PFM-BIRF-2920"/>
      <sheetName val="PFM-BIRF-3860"/>
      <sheetName val="PFM-BID-830 y 932"/>
      <sheetName val="PFM-conjunto"/>
      <sheetName val="PFM-BID-BIRF"/>
      <sheetName val="PFM-BID-al-31-12-97"/>
      <sheetName val="PFM-BID-al-30-6-98"/>
      <sheetName val="PFM-BID-al-30-9-98"/>
      <sheetName val="PFM-BID-al-30-11-98"/>
      <sheetName val="PFM-BID-al-31-12-98"/>
      <sheetName val="PFM-BID-al-31-03-99"/>
      <sheetName val="PFM-BID-al-30-6-99"/>
      <sheetName val="PRISE (DGE)-BID"/>
      <sheetName val="Prodymes I (DGE)-BID"/>
      <sheetName val="Prodymes III (DGE)-BID"/>
      <sheetName val="Rio Reconquista-BID"/>
      <sheetName val="Rio Reconq-BIDcalendario modifi"/>
      <sheetName val="PAREFF-BID 12-98"/>
      <sheetName val="PAREFF-BID 03-99"/>
      <sheetName val="PRESSAL-BIRF"/>
      <sheetName val="Banco Arabe Español"/>
      <sheetName val="Banco Exterior de España"/>
      <sheetName val="Ins. Centrale-MOSP"/>
      <sheetName val="ICO"/>
      <sheetName val="BOCONBA"/>
      <sheetName val="Credit Lyonnais"/>
      <sheetName val="Swift Armour-Ley 11638"/>
      <sheetName val="BHN-IPV"/>
      <sheetName val="IPV (Wilde)-BH"/>
      <sheetName val="Prov. Ministerio Prod."/>
      <sheetName val="BH-Titulización(Res 1720)"/>
      <sheetName val="Unidad Ejecutora G.B."/>
      <sheetName val="IPV_BAPRO"/>
      <sheetName val="Astillero_Rio_Santiago"/>
      <sheetName val="Novación-_ESEBA"/>
      <sheetName val="D_Arquitectura-BID"/>
      <sheetName val="D_Hidráulica-BID"/>
      <sheetName val="Proy_ENOHSa"/>
      <sheetName val="SPAR-BID_31-12-98"/>
      <sheetName val="SPAR-BID_31-03-99"/>
      <sheetName val="PFM-BID-830_y_932"/>
      <sheetName val="PRISE_(DGE)-BID"/>
      <sheetName val="Prodymes_I_(DGE)-BID"/>
      <sheetName val="Prodymes_III_(DGE)-BID"/>
      <sheetName val="Rio_Reconquista-BID"/>
      <sheetName val="Rio_Reconq-BIDcalendario_modifi"/>
      <sheetName val="PAREFF-BID_12-98"/>
      <sheetName val="PAREFF-BID_03-99"/>
      <sheetName val="Banco_Arabe_Español"/>
      <sheetName val="Banco_Exterior_de_España"/>
      <sheetName val="Ins__Centrale-MOSP"/>
      <sheetName val="Credit_Lyonnais"/>
      <sheetName val="Swift_Armour-Ley_11638"/>
      <sheetName val="IPV_(Wilde)-BH"/>
      <sheetName val="Prov__Ministerio_Prod_"/>
      <sheetName val="BH-Titulización(Res_1720)"/>
      <sheetName val="Unidad_Ejecutora_G_B_"/>
      <sheetName val="Astillero_Rio_Santiago1"/>
      <sheetName val="Novación-_ESEBA1"/>
      <sheetName val="D_Arquitectura-BID1"/>
      <sheetName val="D_Hidráulica-BID1"/>
      <sheetName val="Proy_ENOHSa1"/>
      <sheetName val="SPAR-BID_31-12-981"/>
      <sheetName val="SPAR-BID_31-03-991"/>
      <sheetName val="PFM-BID-830_y_9321"/>
      <sheetName val="PRISE_(DGE)-BID1"/>
      <sheetName val="Prodymes_I_(DGE)-BID1"/>
      <sheetName val="Prodymes_III_(DGE)-BID1"/>
      <sheetName val="Rio_Reconquista-BID1"/>
      <sheetName val="Rio_Reconq-BIDcalendario_modif1"/>
      <sheetName val="PAREFF-BID_12-981"/>
      <sheetName val="PAREFF-BID_03-991"/>
      <sheetName val="Banco_Arabe_Español1"/>
      <sheetName val="Banco_Exterior_de_España1"/>
      <sheetName val="Ins__Centrale-MOSP1"/>
      <sheetName val="Credit_Lyonnais1"/>
      <sheetName val="Swift_Armour-Ley_116381"/>
      <sheetName val="IPV_(Wilde)-BH1"/>
      <sheetName val="Prov__Ministerio_Prod_1"/>
      <sheetName val="BH-Titulización(Res_1720)1"/>
      <sheetName val="Unidad_Ejecutora_G_B_1"/>
      <sheetName val="PAREFF-Nuevo Cronog"/>
      <sheetName val="Amortizaciónpor-item"/>
      <sheetName val="#¡REF"/>
      <sheetName val=""/>
      <sheetName val="Astillero_Rio_Santiago2"/>
      <sheetName val="Novación-_ESEBA2"/>
      <sheetName val="D_Arquitectura-BID2"/>
      <sheetName val="D_Hidráulica-BID2"/>
      <sheetName val="Proy_ENOHSa2"/>
      <sheetName val="SPAR-BID_31-12-982"/>
      <sheetName val="SPAR-BID_31-03-992"/>
      <sheetName val="PFM-BID-830_y_9322"/>
      <sheetName val="PRISE_(DGE)-BID2"/>
      <sheetName val="Prodymes_I_(DGE)-BID2"/>
      <sheetName val="Prodymes_III_(DGE)-BID2"/>
      <sheetName val="Rio_Reconquista-BID2"/>
      <sheetName val="Rio_Reconq-BIDcalendario_modif2"/>
      <sheetName val="PAREFF-BID_12-982"/>
      <sheetName val="PAREFF-BID_03-992"/>
      <sheetName val="Banco_Arabe_Español2"/>
      <sheetName val="Banco_Exterior_de_España2"/>
      <sheetName val="Ins__Centrale-MOSP2"/>
      <sheetName val="Credit_Lyonnais2"/>
      <sheetName val="Swift_Armour-Ley_116382"/>
      <sheetName val="IPV_(Wilde)-BH2"/>
      <sheetName val="Prov__Ministerio_Prod_2"/>
      <sheetName val="BH-Titulización(Res_1720)2"/>
      <sheetName val="Unidad_Ejecutora_G_B_2"/>
      <sheetName val="PAREFF-Nuevo_Cron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+2+3"/>
      <sheetName val="Datos"/>
      <sheetName val="Sintetico"/>
      <sheetName val="5"/>
      <sheetName val="214"/>
      <sheetName val="Agregados xa cuadrar"/>
      <sheetName val="afectados obligatori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showGridLines="0" tabSelected="1" zoomScaleNormal="100" workbookViewId="0">
      <selection activeCell="A11" sqref="A11"/>
    </sheetView>
  </sheetViews>
  <sheetFormatPr baseColWidth="10" defaultColWidth="11.42578125" defaultRowHeight="12" x14ac:dyDescent="0.2"/>
  <cols>
    <col min="1" max="1" width="49.28515625" style="7" customWidth="1"/>
    <col min="2" max="2" width="17.42578125" style="7" customWidth="1"/>
    <col min="3" max="4" width="16.28515625" style="7" bestFit="1" customWidth="1"/>
    <col min="5" max="5" width="15.140625" style="7" bestFit="1" customWidth="1"/>
    <col min="6" max="6" width="16.28515625" style="7" bestFit="1" customWidth="1"/>
    <col min="7" max="7" width="15.140625" style="7" bestFit="1" customWidth="1"/>
    <col min="8" max="8" width="16.28515625" style="7" bestFit="1" customWidth="1"/>
    <col min="9" max="9" width="15.140625" style="7" bestFit="1" customWidth="1"/>
    <col min="10" max="11" width="11.42578125" style="7"/>
    <col min="12" max="18" width="10" style="8" bestFit="1" customWidth="1"/>
    <col min="19" max="19" width="11.28515625" style="8" bestFit="1" customWidth="1"/>
    <col min="20" max="16384" width="11.42578125" style="7"/>
  </cols>
  <sheetData>
    <row r="1" spans="1:9" s="7" customFormat="1" ht="23.25" x14ac:dyDescent="0.2">
      <c r="A1" s="14" t="s">
        <v>1</v>
      </c>
    </row>
    <row r="3" spans="1:9" s="7" customFormat="1" ht="18.75" x14ac:dyDescent="0.2">
      <c r="A3" s="15" t="s">
        <v>25</v>
      </c>
    </row>
    <row r="4" spans="1:9" s="7" customFormat="1" x14ac:dyDescent="0.2">
      <c r="A4" s="16"/>
    </row>
    <row r="5" spans="1:9" s="7" customFormat="1" ht="15.75" customHeight="1" x14ac:dyDescent="0.2">
      <c r="A5" s="9" t="s">
        <v>2</v>
      </c>
      <c r="B5" s="41" t="s">
        <v>56</v>
      </c>
      <c r="C5" s="42"/>
      <c r="D5" s="42"/>
      <c r="E5" s="43"/>
    </row>
    <row r="6" spans="1:9" s="7" customFormat="1" x14ac:dyDescent="0.2">
      <c r="A6" s="16"/>
    </row>
    <row r="7" spans="1:9" s="7" customFormat="1" ht="15" x14ac:dyDescent="0.2">
      <c r="A7" s="17" t="s">
        <v>7</v>
      </c>
    </row>
    <row r="8" spans="1:9" s="7" customFormat="1" x14ac:dyDescent="0.2">
      <c r="A8" s="16"/>
    </row>
    <row r="9" spans="1:9" s="7" customFormat="1" ht="15" x14ac:dyDescent="0.2">
      <c r="A9" s="17" t="s">
        <v>8</v>
      </c>
    </row>
    <row r="10" spans="1:9" s="7" customFormat="1" ht="15" x14ac:dyDescent="0.2">
      <c r="A10" s="9" t="s">
        <v>57</v>
      </c>
    </row>
    <row r="11" spans="1:9" s="7" customFormat="1" ht="15" x14ac:dyDescent="0.2">
      <c r="A11" s="9"/>
    </row>
    <row r="12" spans="1:9" s="7" customFormat="1" ht="15.75" thickBot="1" x14ac:dyDescent="0.25">
      <c r="A12" s="9"/>
    </row>
    <row r="13" spans="1:9" s="1" customFormat="1" ht="12.75" x14ac:dyDescent="0.2">
      <c r="A13" s="57" t="s">
        <v>12</v>
      </c>
      <c r="B13" s="60" t="s">
        <v>24</v>
      </c>
      <c r="C13" s="61"/>
      <c r="D13" s="61"/>
      <c r="E13" s="61"/>
      <c r="F13" s="61"/>
      <c r="G13" s="61"/>
      <c r="H13" s="61"/>
      <c r="I13" s="62"/>
    </row>
    <row r="14" spans="1:9" s="1" customFormat="1" ht="12.75" x14ac:dyDescent="0.2">
      <c r="A14" s="58"/>
      <c r="B14" s="63"/>
      <c r="C14" s="64"/>
      <c r="D14" s="64"/>
      <c r="E14" s="64"/>
      <c r="F14" s="64"/>
      <c r="G14" s="64"/>
      <c r="H14" s="64"/>
      <c r="I14" s="65"/>
    </row>
    <row r="15" spans="1:9" s="1" customFormat="1" ht="12.75" x14ac:dyDescent="0.2">
      <c r="A15" s="58"/>
      <c r="B15" s="45">
        <v>2026</v>
      </c>
      <c r="C15" s="46"/>
      <c r="D15" s="45">
        <v>2027</v>
      </c>
      <c r="E15" s="46"/>
      <c r="F15" s="45">
        <v>2028</v>
      </c>
      <c r="G15" s="46">
        <v>2021</v>
      </c>
      <c r="H15" s="66">
        <v>2029</v>
      </c>
      <c r="I15" s="67">
        <v>2021</v>
      </c>
    </row>
    <row r="16" spans="1:9" s="1" customFormat="1" ht="12.75" x14ac:dyDescent="0.2">
      <c r="A16" s="59"/>
      <c r="B16" s="2" t="s">
        <v>0</v>
      </c>
      <c r="C16" s="2" t="s">
        <v>13</v>
      </c>
      <c r="D16" s="2" t="s">
        <v>0</v>
      </c>
      <c r="E16" s="2" t="s">
        <v>13</v>
      </c>
      <c r="F16" s="2" t="s">
        <v>0</v>
      </c>
      <c r="G16" s="2" t="s">
        <v>13</v>
      </c>
      <c r="H16" s="36" t="s">
        <v>0</v>
      </c>
      <c r="I16" s="18" t="s">
        <v>13</v>
      </c>
    </row>
    <row r="17" spans="1:19" s="1" customFormat="1" ht="12.75" x14ac:dyDescent="0.2">
      <c r="A17" s="19" t="s">
        <v>14</v>
      </c>
      <c r="B17" s="3"/>
      <c r="C17" s="3"/>
      <c r="D17" s="3"/>
      <c r="E17" s="3"/>
      <c r="F17" s="3"/>
      <c r="G17" s="3"/>
      <c r="H17" s="37"/>
      <c r="I17" s="20"/>
    </row>
    <row r="18" spans="1:19" s="1" customFormat="1" ht="12.75" x14ac:dyDescent="0.2">
      <c r="A18" s="21" t="s">
        <v>15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38">
        <v>0</v>
      </c>
      <c r="I18" s="22">
        <v>0</v>
      </c>
      <c r="K18" s="35"/>
      <c r="L18" s="35"/>
      <c r="M18" s="35"/>
      <c r="N18" s="35"/>
      <c r="O18" s="35"/>
      <c r="P18" s="35"/>
      <c r="Q18" s="35"/>
      <c r="R18" s="35"/>
      <c r="S18" s="35"/>
    </row>
    <row r="19" spans="1:19" s="1" customFormat="1" ht="12.75" x14ac:dyDescent="0.2">
      <c r="A19" s="21" t="s">
        <v>26</v>
      </c>
      <c r="B19" s="4">
        <v>27935082.390000001</v>
      </c>
      <c r="C19" s="4">
        <v>312404.54000000004</v>
      </c>
      <c r="D19" s="4">
        <v>0</v>
      </c>
      <c r="E19" s="4">
        <v>0</v>
      </c>
      <c r="F19" s="4">
        <v>0</v>
      </c>
      <c r="G19" s="4">
        <v>0</v>
      </c>
      <c r="H19" s="38">
        <v>0</v>
      </c>
      <c r="I19" s="22">
        <v>0</v>
      </c>
      <c r="K19" s="35"/>
      <c r="L19" s="35"/>
      <c r="M19" s="35"/>
      <c r="N19" s="35"/>
      <c r="O19" s="35"/>
      <c r="P19" s="35"/>
      <c r="Q19" s="35"/>
      <c r="R19" s="35"/>
      <c r="S19" s="35"/>
    </row>
    <row r="20" spans="1:19" s="1" customFormat="1" ht="12.75" x14ac:dyDescent="0.2">
      <c r="A20" s="21" t="s">
        <v>43</v>
      </c>
      <c r="B20" s="4">
        <v>261873748.44000003</v>
      </c>
      <c r="C20" s="4">
        <v>157943846.79441372</v>
      </c>
      <c r="D20" s="4">
        <v>261873748.44000003</v>
      </c>
      <c r="E20" s="4">
        <v>132879983.60960087</v>
      </c>
      <c r="F20" s="4">
        <v>261873748.44000003</v>
      </c>
      <c r="G20" s="4">
        <v>109391478.40698744</v>
      </c>
      <c r="H20" s="38">
        <v>261873748.44000003</v>
      </c>
      <c r="I20" s="22">
        <v>86303676.223721698</v>
      </c>
      <c r="K20" s="35"/>
      <c r="L20" s="35"/>
      <c r="M20" s="35"/>
      <c r="N20" s="35"/>
      <c r="O20" s="35"/>
      <c r="P20" s="35"/>
      <c r="Q20" s="35"/>
      <c r="R20" s="35"/>
      <c r="S20" s="35"/>
    </row>
    <row r="21" spans="1:19" s="1" customFormat="1" ht="12.75" x14ac:dyDescent="0.2">
      <c r="A21" s="21" t="s">
        <v>28</v>
      </c>
      <c r="B21" s="4">
        <v>19396178.23</v>
      </c>
      <c r="C21" s="4">
        <v>2982515.03</v>
      </c>
      <c r="D21" s="4">
        <v>0</v>
      </c>
      <c r="E21" s="4">
        <v>0</v>
      </c>
      <c r="F21" s="4">
        <v>0</v>
      </c>
      <c r="G21" s="4">
        <v>0</v>
      </c>
      <c r="H21" s="38">
        <v>0</v>
      </c>
      <c r="I21" s="22">
        <v>0</v>
      </c>
      <c r="K21" s="35"/>
      <c r="L21" s="35"/>
      <c r="M21" s="35"/>
      <c r="N21" s="35"/>
      <c r="O21" s="35"/>
      <c r="P21" s="35"/>
      <c r="Q21" s="35"/>
      <c r="R21" s="35"/>
      <c r="S21" s="35"/>
    </row>
    <row r="22" spans="1:19" s="1" customFormat="1" ht="12.75" x14ac:dyDescent="0.2">
      <c r="A22" s="21" t="s">
        <v>27</v>
      </c>
      <c r="B22" s="4">
        <v>1547064.1404591184</v>
      </c>
      <c r="C22" s="4">
        <v>10233.531448311967</v>
      </c>
      <c r="D22" s="4">
        <v>0</v>
      </c>
      <c r="E22" s="4">
        <v>0</v>
      </c>
      <c r="F22" s="4">
        <v>0</v>
      </c>
      <c r="G22" s="4">
        <v>0</v>
      </c>
      <c r="H22" s="38">
        <v>0</v>
      </c>
      <c r="I22" s="22">
        <v>0</v>
      </c>
      <c r="K22" s="35"/>
      <c r="L22" s="35"/>
      <c r="M22" s="35"/>
      <c r="N22" s="35"/>
      <c r="O22" s="35"/>
      <c r="P22" s="35"/>
      <c r="Q22" s="35"/>
      <c r="R22" s="35"/>
      <c r="S22" s="35"/>
    </row>
    <row r="23" spans="1:19" s="1" customFormat="1" ht="12.75" x14ac:dyDescent="0.2">
      <c r="A23" s="19" t="s">
        <v>16</v>
      </c>
      <c r="B23" s="3"/>
      <c r="C23" s="3"/>
      <c r="D23" s="3"/>
      <c r="E23" s="3"/>
      <c r="F23" s="3"/>
      <c r="G23" s="3"/>
      <c r="H23" s="37"/>
      <c r="I23" s="20"/>
    </row>
    <row r="24" spans="1:19" s="1" customFormat="1" ht="12.75" x14ac:dyDescent="0.2">
      <c r="A24" s="21" t="s">
        <v>35</v>
      </c>
      <c r="B24" s="4">
        <v>4306981515.96</v>
      </c>
      <c r="C24" s="4">
        <v>1165134684.4046144</v>
      </c>
      <c r="D24" s="4">
        <v>1794575820.8599999</v>
      </c>
      <c r="E24" s="4">
        <v>100549520.62281464</v>
      </c>
      <c r="F24" s="4">
        <v>0</v>
      </c>
      <c r="G24" s="4">
        <v>0</v>
      </c>
      <c r="H24" s="38">
        <v>0</v>
      </c>
      <c r="I24" s="22">
        <v>0</v>
      </c>
      <c r="K24" s="35"/>
      <c r="L24" s="35"/>
      <c r="M24" s="35"/>
      <c r="N24" s="35"/>
      <c r="O24" s="35"/>
      <c r="P24" s="35"/>
      <c r="Q24" s="35"/>
      <c r="R24" s="35"/>
    </row>
    <row r="25" spans="1:19" s="1" customFormat="1" ht="12.75" x14ac:dyDescent="0.2">
      <c r="A25" s="21" t="s">
        <v>52</v>
      </c>
      <c r="B25" s="4">
        <v>6640444444.4444466</v>
      </c>
      <c r="C25" s="4">
        <v>8711943163.2810078</v>
      </c>
      <c r="D25" s="4">
        <v>6640444444.4444466</v>
      </c>
      <c r="E25" s="4">
        <v>5143349456.6378288</v>
      </c>
      <c r="F25" s="4">
        <v>6640444444.4444466</v>
      </c>
      <c r="G25" s="4"/>
      <c r="H25" s="38"/>
      <c r="I25" s="22"/>
      <c r="K25" s="35"/>
      <c r="L25" s="35"/>
      <c r="M25" s="35"/>
      <c r="N25" s="35"/>
      <c r="O25" s="35"/>
      <c r="P25" s="35"/>
      <c r="Q25" s="35"/>
      <c r="R25" s="35"/>
    </row>
    <row r="26" spans="1:19" s="1" customFormat="1" ht="12.75" x14ac:dyDescent="0.2">
      <c r="A26" s="19" t="s">
        <v>54</v>
      </c>
      <c r="B26" s="3"/>
      <c r="C26" s="3"/>
      <c r="D26" s="3"/>
      <c r="E26" s="3"/>
      <c r="F26" s="3"/>
      <c r="G26" s="3"/>
      <c r="H26" s="37"/>
      <c r="I26" s="20"/>
    </row>
    <row r="27" spans="1:19" s="1" customFormat="1" ht="12.75" x14ac:dyDescent="0.2">
      <c r="A27" s="21" t="s">
        <v>55</v>
      </c>
      <c r="B27" s="4">
        <v>2350610348.8775511</v>
      </c>
      <c r="C27" s="4">
        <v>7093204250.688962</v>
      </c>
      <c r="D27" s="4">
        <v>5641464837.3061218</v>
      </c>
      <c r="E27" s="4">
        <v>5553650422.9538345</v>
      </c>
      <c r="F27" s="4">
        <v>5641464837.3061218</v>
      </c>
      <c r="G27" s="4">
        <v>4430616222.1973953</v>
      </c>
      <c r="H27" s="38">
        <v>5641464837.3061218</v>
      </c>
      <c r="I27" s="22">
        <v>2985351554.763823</v>
      </c>
      <c r="K27" s="35"/>
      <c r="L27" s="35"/>
      <c r="M27" s="35"/>
      <c r="N27" s="35"/>
      <c r="O27" s="35"/>
      <c r="P27" s="35"/>
      <c r="Q27" s="35"/>
      <c r="R27" s="35"/>
    </row>
    <row r="28" spans="1:19" s="1" customFormat="1" ht="12.75" x14ac:dyDescent="0.2">
      <c r="A28" s="19" t="s">
        <v>29</v>
      </c>
      <c r="B28" s="3"/>
      <c r="C28" s="3"/>
      <c r="D28" s="3"/>
      <c r="E28" s="3"/>
      <c r="F28" s="3"/>
      <c r="G28" s="3"/>
      <c r="H28" s="37"/>
      <c r="I28" s="20"/>
    </row>
    <row r="29" spans="1:19" s="1" customFormat="1" ht="12.75" x14ac:dyDescent="0.2">
      <c r="A29" s="23" t="s">
        <v>3</v>
      </c>
      <c r="B29" s="5"/>
      <c r="C29" s="5"/>
      <c r="D29" s="5"/>
      <c r="E29" s="5"/>
      <c r="F29" s="5"/>
      <c r="G29" s="5"/>
      <c r="H29" s="39"/>
      <c r="I29" s="24"/>
    </row>
    <row r="30" spans="1:19" s="1" customFormat="1" ht="12.75" x14ac:dyDescent="0.2">
      <c r="A30" s="21" t="s">
        <v>10</v>
      </c>
      <c r="B30" s="4">
        <v>4024757785.9993029</v>
      </c>
      <c r="C30" s="4">
        <v>3029883583.6858034</v>
      </c>
      <c r="D30" s="4">
        <v>4687874508.4409781</v>
      </c>
      <c r="E30" s="4">
        <v>2892157299.620502</v>
      </c>
      <c r="F30" s="4">
        <v>5195663609.2007866</v>
      </c>
      <c r="G30" s="4">
        <v>2687998249.285718</v>
      </c>
      <c r="H30" s="38">
        <v>5467093898.4104481</v>
      </c>
      <c r="I30" s="22">
        <v>2087146915.7003589</v>
      </c>
      <c r="K30" s="35"/>
      <c r="L30" s="35"/>
      <c r="M30" s="35"/>
      <c r="N30" s="35"/>
      <c r="O30" s="35"/>
      <c r="P30" s="35"/>
      <c r="Q30" s="35"/>
      <c r="R30" s="35"/>
    </row>
    <row r="31" spans="1:19" s="1" customFormat="1" ht="12.75" x14ac:dyDescent="0.2">
      <c r="A31" s="21" t="s">
        <v>6</v>
      </c>
      <c r="B31" s="4">
        <v>4787508521.4778404</v>
      </c>
      <c r="C31" s="4">
        <v>2536060176.3887734</v>
      </c>
      <c r="D31" s="4">
        <v>5478769238.4664154</v>
      </c>
      <c r="E31" s="4">
        <v>2429990264.7900324</v>
      </c>
      <c r="F31" s="4">
        <v>5965070219.3063488</v>
      </c>
      <c r="G31" s="4">
        <v>2051376797.5306816</v>
      </c>
      <c r="H31" s="38">
        <v>6194348535.7767725</v>
      </c>
      <c r="I31" s="22">
        <v>1582808320.1566854</v>
      </c>
      <c r="K31" s="35"/>
      <c r="L31" s="35"/>
      <c r="M31" s="35"/>
      <c r="N31" s="35"/>
      <c r="O31" s="35"/>
      <c r="P31" s="35"/>
      <c r="Q31" s="35"/>
      <c r="R31" s="35"/>
    </row>
    <row r="32" spans="1:19" s="1" customFormat="1" ht="12.75" x14ac:dyDescent="0.2">
      <c r="A32" s="21" t="s">
        <v>5</v>
      </c>
      <c r="B32" s="4">
        <v>4731138189.3208399</v>
      </c>
      <c r="C32" s="4">
        <v>2059811554.051095</v>
      </c>
      <c r="D32" s="4">
        <v>5444445983.5015202</v>
      </c>
      <c r="E32" s="4">
        <v>1873860234.8163981</v>
      </c>
      <c r="F32" s="4">
        <v>5982854497.0011196</v>
      </c>
      <c r="G32" s="4">
        <v>1570470883.8277974</v>
      </c>
      <c r="H32" s="38">
        <v>6251731043.0928802</v>
      </c>
      <c r="I32" s="22">
        <v>1125630488.589303</v>
      </c>
      <c r="K32" s="35"/>
      <c r="L32" s="35"/>
      <c r="M32" s="35"/>
      <c r="N32" s="35"/>
      <c r="O32" s="35"/>
      <c r="P32" s="35"/>
      <c r="Q32" s="35"/>
      <c r="R32" s="35"/>
    </row>
    <row r="33" spans="1:18" s="1" customFormat="1" ht="12.75" x14ac:dyDescent="0.2">
      <c r="A33" s="21" t="s">
        <v>36</v>
      </c>
      <c r="B33" s="4">
        <v>3829036114.9588213</v>
      </c>
      <c r="C33" s="4">
        <v>3395197374.7451844</v>
      </c>
      <c r="D33" s="4">
        <v>4394011435.6243019</v>
      </c>
      <c r="E33" s="4">
        <v>3568798512.2435555</v>
      </c>
      <c r="F33" s="4">
        <v>4806654207.6827545</v>
      </c>
      <c r="G33" s="4">
        <v>3225472303.1951857</v>
      </c>
      <c r="H33" s="38">
        <v>5006575776.9246521</v>
      </c>
      <c r="I33" s="22">
        <v>2611840174.5898457</v>
      </c>
      <c r="K33" s="35"/>
      <c r="L33" s="35"/>
      <c r="M33" s="35"/>
      <c r="N33" s="35"/>
      <c r="O33" s="35"/>
      <c r="P33" s="35"/>
      <c r="Q33" s="35"/>
      <c r="R33" s="35"/>
    </row>
    <row r="34" spans="1:18" s="1" customFormat="1" ht="12.75" x14ac:dyDescent="0.2">
      <c r="A34" s="21" t="s">
        <v>18</v>
      </c>
      <c r="B34" s="4">
        <v>1251944978.0440643</v>
      </c>
      <c r="C34" s="4">
        <v>1037913184.2391682</v>
      </c>
      <c r="D34" s="4">
        <v>1440699158.3256564</v>
      </c>
      <c r="E34" s="4">
        <v>1010973244.4494406</v>
      </c>
      <c r="F34" s="4">
        <v>1583171816.6245582</v>
      </c>
      <c r="G34" s="4">
        <v>922266509.36285901</v>
      </c>
      <c r="H34" s="38">
        <v>1654321427.5898924</v>
      </c>
      <c r="I34" s="22">
        <v>729457596.01892722</v>
      </c>
      <c r="K34" s="35"/>
      <c r="L34" s="35"/>
      <c r="M34" s="35"/>
      <c r="N34" s="35"/>
      <c r="O34" s="35"/>
      <c r="P34" s="35"/>
      <c r="Q34" s="35"/>
      <c r="R34" s="35"/>
    </row>
    <row r="35" spans="1:18" s="1" customFormat="1" ht="12.75" x14ac:dyDescent="0.2">
      <c r="A35" s="21" t="s">
        <v>9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38">
        <v>0</v>
      </c>
      <c r="I35" s="22">
        <v>0</v>
      </c>
      <c r="K35" s="35"/>
      <c r="L35" s="35"/>
      <c r="M35" s="35"/>
      <c r="N35" s="35"/>
      <c r="O35" s="35"/>
      <c r="P35" s="35"/>
      <c r="Q35" s="35"/>
      <c r="R35" s="35"/>
    </row>
    <row r="36" spans="1:18" s="1" customFormat="1" ht="12.75" x14ac:dyDescent="0.2">
      <c r="A36" s="21" t="s">
        <v>38</v>
      </c>
      <c r="B36" s="4">
        <v>655667010.3892138</v>
      </c>
      <c r="C36" s="4">
        <v>460488110.48162937</v>
      </c>
      <c r="D36" s="4">
        <v>769163119.54684329</v>
      </c>
      <c r="E36" s="4">
        <v>433082184.02299082</v>
      </c>
      <c r="F36" s="4">
        <v>855887881.23889804</v>
      </c>
      <c r="G36" s="4">
        <v>431494125.15028059</v>
      </c>
      <c r="H36" s="38">
        <v>903994918.87783074</v>
      </c>
      <c r="I36" s="22">
        <v>408054965.77669907</v>
      </c>
      <c r="K36" s="35"/>
      <c r="L36" s="35"/>
      <c r="M36" s="35"/>
      <c r="N36" s="35"/>
      <c r="O36" s="35"/>
      <c r="P36" s="35"/>
      <c r="Q36" s="35"/>
      <c r="R36" s="35"/>
    </row>
    <row r="37" spans="1:18" s="1" customFormat="1" ht="12.75" x14ac:dyDescent="0.2">
      <c r="A37" s="21" t="s">
        <v>17</v>
      </c>
      <c r="B37" s="4">
        <v>652696826.96909285</v>
      </c>
      <c r="C37" s="4">
        <v>262017139.40297604</v>
      </c>
      <c r="D37" s="4">
        <v>749002421.39103806</v>
      </c>
      <c r="E37" s="4">
        <v>236403582.54121771</v>
      </c>
      <c r="F37" s="4">
        <v>819341436.20003748</v>
      </c>
      <c r="G37" s="4">
        <v>192558596.4280715</v>
      </c>
      <c r="H37" s="38">
        <v>853420031.9534421</v>
      </c>
      <c r="I37" s="22">
        <v>135202264.66244116</v>
      </c>
      <c r="K37" s="35"/>
      <c r="L37" s="35"/>
      <c r="M37" s="35"/>
      <c r="N37" s="35"/>
      <c r="O37" s="35"/>
      <c r="P37" s="35"/>
      <c r="Q37" s="35"/>
      <c r="R37" s="35"/>
    </row>
    <row r="38" spans="1:18" s="1" customFormat="1" ht="12.75" x14ac:dyDescent="0.2">
      <c r="A38" s="21" t="s">
        <v>19</v>
      </c>
      <c r="B38" s="4">
        <v>45703196.430938154</v>
      </c>
      <c r="C38" s="4">
        <v>5225763.7445261357</v>
      </c>
      <c r="D38" s="4">
        <v>53210242.319941394</v>
      </c>
      <c r="E38" s="4">
        <v>5386325.0292912656</v>
      </c>
      <c r="F38" s="4">
        <v>59018735.316182844</v>
      </c>
      <c r="G38" s="4">
        <v>5209852.5658757929</v>
      </c>
      <c r="H38" s="38">
        <v>62315208.653710425</v>
      </c>
      <c r="I38" s="22">
        <v>4702198.2044684831</v>
      </c>
      <c r="K38" s="35"/>
      <c r="L38" s="35"/>
      <c r="M38" s="35"/>
      <c r="N38" s="35"/>
      <c r="O38" s="35"/>
      <c r="P38" s="35"/>
      <c r="Q38" s="35"/>
      <c r="R38" s="35"/>
    </row>
    <row r="39" spans="1:18" s="1" customFormat="1" ht="12.75" x14ac:dyDescent="0.2">
      <c r="A39" s="23" t="s">
        <v>4</v>
      </c>
      <c r="B39" s="5"/>
      <c r="C39" s="5"/>
      <c r="D39" s="5"/>
      <c r="E39" s="5"/>
      <c r="F39" s="5"/>
      <c r="G39" s="5"/>
      <c r="H39" s="39"/>
      <c r="I39" s="24"/>
    </row>
    <row r="40" spans="1:18" s="1" customFormat="1" ht="12.75" x14ac:dyDescent="0.2">
      <c r="A40" s="21" t="s">
        <v>11</v>
      </c>
      <c r="B40" s="4">
        <v>2874487428.6470842</v>
      </c>
      <c r="C40" s="4">
        <v>1660700748.6894901</v>
      </c>
      <c r="D40" s="4">
        <v>3325730959.6704359</v>
      </c>
      <c r="E40" s="4">
        <v>1506626282.019412</v>
      </c>
      <c r="F40" s="4">
        <v>3670599058.1034055</v>
      </c>
      <c r="G40" s="4">
        <v>1506409982.9654865</v>
      </c>
      <c r="H40" s="38">
        <v>3848581496.2245026</v>
      </c>
      <c r="I40" s="22">
        <v>1428763265.2759409</v>
      </c>
      <c r="K40" s="35"/>
      <c r="L40" s="35"/>
      <c r="M40" s="35"/>
      <c r="N40" s="35"/>
      <c r="O40" s="35"/>
      <c r="P40" s="35"/>
      <c r="Q40" s="35"/>
      <c r="R40" s="35"/>
    </row>
    <row r="41" spans="1:18" s="1" customFormat="1" ht="12.75" x14ac:dyDescent="0.2">
      <c r="A41" s="21" t="s">
        <v>40</v>
      </c>
      <c r="B41" s="4">
        <v>642090983.60712337</v>
      </c>
      <c r="C41" s="4">
        <v>441026380.94926667</v>
      </c>
      <c r="D41" s="4">
        <v>736831682.95509768</v>
      </c>
      <c r="E41" s="4">
        <v>379760478.89970899</v>
      </c>
      <c r="F41" s="4">
        <v>806027740.50971031</v>
      </c>
      <c r="G41" s="4">
        <v>364645001.2792511</v>
      </c>
      <c r="H41" s="38">
        <v>839552584.14785659</v>
      </c>
      <c r="I41" s="22">
        <v>335519053.06889641</v>
      </c>
      <c r="K41" s="35"/>
      <c r="L41" s="35"/>
      <c r="M41" s="35"/>
      <c r="N41" s="35"/>
      <c r="O41" s="35"/>
      <c r="P41" s="35"/>
      <c r="Q41" s="35"/>
      <c r="R41" s="35"/>
    </row>
    <row r="42" spans="1:18" s="1" customFormat="1" ht="12.75" x14ac:dyDescent="0.2">
      <c r="A42" s="21" t="s">
        <v>39</v>
      </c>
      <c r="B42" s="4">
        <v>197765131.16776729</v>
      </c>
      <c r="C42" s="4">
        <v>210652338.33058834</v>
      </c>
      <c r="D42" s="4">
        <v>248599726.30831909</v>
      </c>
      <c r="E42" s="4">
        <v>224771640.39511657</v>
      </c>
      <c r="F42" s="4">
        <v>276629869.03474236</v>
      </c>
      <c r="G42" s="4">
        <v>235022199.01319289</v>
      </c>
      <c r="H42" s="38">
        <v>292178451.7561664</v>
      </c>
      <c r="I42" s="22">
        <v>236476273.07673639</v>
      </c>
      <c r="K42" s="35"/>
      <c r="L42" s="35"/>
      <c r="M42" s="35"/>
      <c r="N42" s="35"/>
      <c r="O42" s="35"/>
      <c r="P42" s="35"/>
      <c r="Q42" s="35"/>
      <c r="R42" s="35"/>
    </row>
    <row r="43" spans="1:18" s="1" customFormat="1" ht="12.75" x14ac:dyDescent="0.2">
      <c r="A43" s="21" t="s">
        <v>49</v>
      </c>
      <c r="B43" s="4">
        <v>0</v>
      </c>
      <c r="C43" s="4">
        <v>1144183604.162708</v>
      </c>
      <c r="D43" s="4">
        <v>0</v>
      </c>
      <c r="E43" s="4">
        <v>1375740261.2815485</v>
      </c>
      <c r="F43" s="4">
        <v>0</v>
      </c>
      <c r="G43" s="4">
        <v>1552021482.618588</v>
      </c>
      <c r="H43" s="38">
        <v>1716966775.4792871</v>
      </c>
      <c r="I43" s="22">
        <v>1618515439.6319902</v>
      </c>
      <c r="K43" s="35"/>
      <c r="L43" s="35"/>
      <c r="M43" s="35"/>
      <c r="N43" s="35"/>
      <c r="O43" s="35"/>
      <c r="P43" s="35"/>
      <c r="Q43" s="35"/>
      <c r="R43" s="35"/>
    </row>
    <row r="44" spans="1:18" s="1" customFormat="1" ht="12.75" x14ac:dyDescent="0.2">
      <c r="A44" s="19" t="s">
        <v>20</v>
      </c>
      <c r="B44" s="3"/>
      <c r="C44" s="3"/>
      <c r="D44" s="3"/>
      <c r="E44" s="3"/>
      <c r="F44" s="3"/>
      <c r="G44" s="3"/>
      <c r="H44" s="37"/>
      <c r="I44" s="20"/>
    </row>
    <row r="45" spans="1:18" s="1" customFormat="1" ht="12.75" x14ac:dyDescent="0.2">
      <c r="A45" s="21" t="s">
        <v>33</v>
      </c>
      <c r="B45" s="4">
        <v>128370084677.10574</v>
      </c>
      <c r="C45" s="4">
        <v>23912911610.448128</v>
      </c>
      <c r="D45" s="4">
        <v>148521910602.72046</v>
      </c>
      <c r="E45" s="4">
        <v>19149913767.867325</v>
      </c>
      <c r="F45" s="4">
        <v>163923177123.16904</v>
      </c>
      <c r="G45" s="4">
        <v>11740328641.679775</v>
      </c>
      <c r="H45" s="38">
        <v>85313040485.323029</v>
      </c>
      <c r="I45" s="22">
        <v>2452749913.9530458</v>
      </c>
      <c r="K45" s="35"/>
      <c r="L45" s="35"/>
      <c r="M45" s="35"/>
      <c r="N45" s="35"/>
      <c r="O45" s="35"/>
      <c r="P45" s="35"/>
      <c r="Q45" s="35"/>
      <c r="R45" s="35"/>
    </row>
    <row r="46" spans="1:18" s="1" customFormat="1" ht="12.75" x14ac:dyDescent="0.2">
      <c r="A46" s="21" t="s">
        <v>50</v>
      </c>
      <c r="B46" s="4">
        <v>116739780000</v>
      </c>
      <c r="C46" s="4">
        <v>18489141066.709999</v>
      </c>
      <c r="D46" s="4">
        <v>0</v>
      </c>
      <c r="E46" s="4">
        <v>0</v>
      </c>
      <c r="F46" s="4">
        <v>0</v>
      </c>
      <c r="G46" s="4">
        <v>0</v>
      </c>
      <c r="H46" s="38">
        <v>0</v>
      </c>
      <c r="I46" s="22">
        <v>0</v>
      </c>
      <c r="K46" s="35"/>
      <c r="L46" s="35"/>
      <c r="M46" s="35"/>
      <c r="N46" s="35"/>
      <c r="O46" s="35"/>
      <c r="P46" s="35"/>
      <c r="Q46" s="35"/>
      <c r="R46" s="35"/>
    </row>
    <row r="47" spans="1:18" s="1" customFormat="1" ht="12.75" x14ac:dyDescent="0.2">
      <c r="A47" s="21" t="s">
        <v>51</v>
      </c>
      <c r="B47" s="4">
        <v>107878876000</v>
      </c>
      <c r="C47" s="4">
        <v>32819792237.989998</v>
      </c>
      <c r="D47" s="4"/>
      <c r="E47" s="4"/>
      <c r="F47" s="4"/>
      <c r="G47" s="4"/>
      <c r="H47" s="38"/>
      <c r="I47" s="22"/>
      <c r="K47" s="35"/>
      <c r="L47" s="35"/>
      <c r="M47" s="35"/>
      <c r="N47" s="35"/>
      <c r="O47" s="35"/>
      <c r="P47" s="35"/>
      <c r="Q47" s="35"/>
      <c r="R47" s="35"/>
    </row>
    <row r="48" spans="1:18" s="1" customFormat="1" ht="12.75" x14ac:dyDescent="0.2">
      <c r="A48" s="21" t="s">
        <v>44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38">
        <v>0</v>
      </c>
      <c r="I48" s="22">
        <v>0</v>
      </c>
      <c r="K48" s="35"/>
      <c r="L48" s="35"/>
      <c r="M48" s="35"/>
      <c r="N48" s="35"/>
      <c r="O48" s="35"/>
      <c r="P48" s="35"/>
      <c r="Q48" s="35"/>
      <c r="R48" s="35"/>
    </row>
    <row r="49" spans="1:19" s="1" customFormat="1" ht="12.75" x14ac:dyDescent="0.2">
      <c r="A49" s="21" t="s">
        <v>45</v>
      </c>
      <c r="B49" s="4">
        <v>13701301332.84</v>
      </c>
      <c r="C49" s="4">
        <v>0</v>
      </c>
      <c r="D49" s="4">
        <v>6852706067.1599998</v>
      </c>
      <c r="E49" s="4">
        <v>0</v>
      </c>
      <c r="F49" s="4">
        <v>0</v>
      </c>
      <c r="G49" s="4">
        <v>0</v>
      </c>
      <c r="H49" s="38">
        <v>0</v>
      </c>
      <c r="I49" s="22">
        <v>0</v>
      </c>
      <c r="K49" s="35"/>
      <c r="L49" s="35"/>
      <c r="M49" s="35"/>
      <c r="N49" s="35"/>
      <c r="O49" s="35"/>
      <c r="P49" s="35"/>
      <c r="Q49" s="35"/>
      <c r="R49" s="35"/>
    </row>
    <row r="50" spans="1:19" s="1" customFormat="1" ht="12.75" x14ac:dyDescent="0.2">
      <c r="A50" s="21" t="s">
        <v>41</v>
      </c>
      <c r="B50" s="4">
        <v>813108976.83333325</v>
      </c>
      <c r="C50" s="4">
        <v>955591189.8987391</v>
      </c>
      <c r="D50" s="4">
        <v>813108976.83333325</v>
      </c>
      <c r="E50" s="4">
        <v>564546483.66334677</v>
      </c>
      <c r="F50" s="4">
        <v>813108976.83333325</v>
      </c>
      <c r="G50" s="4">
        <v>311732446.08983457</v>
      </c>
      <c r="H50" s="38">
        <v>813108976.83333325</v>
      </c>
      <c r="I50" s="22">
        <v>110908507.67631266</v>
      </c>
      <c r="K50" s="35"/>
      <c r="L50" s="35"/>
      <c r="M50" s="35"/>
      <c r="N50" s="35"/>
      <c r="O50" s="35"/>
      <c r="P50" s="35"/>
      <c r="Q50" s="35"/>
      <c r="R50" s="35"/>
    </row>
    <row r="51" spans="1:19" s="1" customFormat="1" ht="12.75" x14ac:dyDescent="0.2">
      <c r="A51" s="21" t="s">
        <v>46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38">
        <v>0</v>
      </c>
      <c r="I51" s="22">
        <v>0</v>
      </c>
      <c r="K51" s="35"/>
      <c r="L51" s="35"/>
      <c r="M51" s="35"/>
      <c r="N51" s="35"/>
      <c r="O51" s="35"/>
      <c r="P51" s="35"/>
      <c r="Q51" s="35"/>
      <c r="R51" s="35"/>
    </row>
    <row r="52" spans="1:19" s="1" customFormat="1" ht="12.75" x14ac:dyDescent="0.2">
      <c r="A52" s="21" t="s">
        <v>37</v>
      </c>
      <c r="B52" s="4">
        <v>0</v>
      </c>
      <c r="C52" s="4">
        <v>0</v>
      </c>
      <c r="D52" s="4" t="s">
        <v>53</v>
      </c>
      <c r="E52" s="4" t="s">
        <v>53</v>
      </c>
      <c r="F52" s="4" t="s">
        <v>53</v>
      </c>
      <c r="G52" s="4" t="s">
        <v>53</v>
      </c>
      <c r="H52" s="38" t="s">
        <v>53</v>
      </c>
      <c r="I52" s="22" t="s">
        <v>53</v>
      </c>
      <c r="K52" s="35"/>
      <c r="L52" s="35"/>
      <c r="M52" s="35"/>
      <c r="N52" s="35"/>
      <c r="O52" s="35"/>
      <c r="P52" s="35"/>
      <c r="Q52" s="35"/>
      <c r="R52" s="35"/>
    </row>
    <row r="53" spans="1:19" s="1" customFormat="1" ht="13.5" thickBot="1" x14ac:dyDescent="0.25">
      <c r="A53" s="31" t="s">
        <v>30</v>
      </c>
      <c r="B53" s="32">
        <v>0</v>
      </c>
      <c r="C53" s="32">
        <v>0</v>
      </c>
      <c r="D53" s="32" t="s">
        <v>53</v>
      </c>
      <c r="E53" s="32" t="s">
        <v>53</v>
      </c>
      <c r="F53" s="32" t="s">
        <v>53</v>
      </c>
      <c r="G53" s="32" t="s">
        <v>53</v>
      </c>
      <c r="H53" s="38" t="s">
        <v>53</v>
      </c>
      <c r="I53" s="22" t="s">
        <v>53</v>
      </c>
      <c r="K53" s="35"/>
      <c r="L53" s="35"/>
      <c r="M53" s="35"/>
      <c r="N53" s="35"/>
      <c r="O53" s="35"/>
      <c r="P53" s="35"/>
      <c r="Q53" s="35"/>
      <c r="R53" s="35"/>
    </row>
    <row r="54" spans="1:19" s="1" customFormat="1" ht="13.5" thickBot="1" x14ac:dyDescent="0.25">
      <c r="A54" s="33"/>
      <c r="B54" s="34"/>
      <c r="C54" s="34"/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</row>
    <row r="55" spans="1:19" s="6" customFormat="1" ht="12.75" x14ac:dyDescent="0.2">
      <c r="A55" s="28" t="s">
        <v>21</v>
      </c>
      <c r="B55" s="29">
        <f t="shared" ref="B55:I55" si="0">SUM(B18:B53)</f>
        <v>404804735536.27362</v>
      </c>
      <c r="C55" s="29">
        <f t="shared" si="0"/>
        <v>109552127162.18851</v>
      </c>
      <c r="D55" s="40">
        <f t="shared" si="0"/>
        <v>197854422974.31491</v>
      </c>
      <c r="E55" s="29">
        <f t="shared" si="0"/>
        <v>46582439945.463959</v>
      </c>
      <c r="F55" s="40">
        <f t="shared" si="0"/>
        <v>207300988200.4115</v>
      </c>
      <c r="G55" s="29">
        <f t="shared" si="0"/>
        <v>31337014771.596977</v>
      </c>
      <c r="H55" s="40">
        <f t="shared" si="0"/>
        <v>125120568196.78992</v>
      </c>
      <c r="I55" s="30">
        <f t="shared" si="0"/>
        <v>17939430607.369198</v>
      </c>
    </row>
    <row r="56" spans="1:19" s="1" customFormat="1" ht="12.75" x14ac:dyDescent="0.2">
      <c r="A56" s="25" t="s">
        <v>22</v>
      </c>
      <c r="B56" s="71">
        <f t="shared" ref="B56" si="1">+B55+C55</f>
        <v>514356862698.46216</v>
      </c>
      <c r="C56" s="47"/>
      <c r="D56" s="70">
        <f t="shared" ref="D56" si="2">+D55+E55</f>
        <v>244436862919.77887</v>
      </c>
      <c r="E56" s="47"/>
      <c r="F56" s="47">
        <f t="shared" ref="F56" si="3">+F55+G55</f>
        <v>238638002972.00848</v>
      </c>
      <c r="G56" s="48"/>
      <c r="H56" s="47">
        <f t="shared" ref="H56" si="4">+H55+I55</f>
        <v>143059998804.15912</v>
      </c>
      <c r="I56" s="68"/>
    </row>
    <row r="57" spans="1:19" s="1" customFormat="1" ht="12.75" x14ac:dyDescent="0.2">
      <c r="A57" s="26" t="s">
        <v>23</v>
      </c>
      <c r="B57" s="49">
        <v>1752.5</v>
      </c>
      <c r="C57" s="50"/>
      <c r="D57" s="49">
        <v>1979.9349999999999</v>
      </c>
      <c r="E57" s="50"/>
      <c r="F57" s="49">
        <v>2125.5147999999999</v>
      </c>
      <c r="G57" s="50"/>
      <c r="H57" s="49">
        <v>2188.0299</v>
      </c>
      <c r="I57" s="69"/>
    </row>
    <row r="58" spans="1:19" s="1" customFormat="1" ht="12.75" x14ac:dyDescent="0.2">
      <c r="A58" s="26" t="s">
        <v>31</v>
      </c>
      <c r="B58" s="51">
        <v>0.19603499999999999</v>
      </c>
      <c r="C58" s="52"/>
      <c r="D58" s="51">
        <v>0.14749300000000001</v>
      </c>
      <c r="E58" s="52"/>
      <c r="F58" s="51">
        <v>0.106074</v>
      </c>
      <c r="G58" s="52"/>
      <c r="H58" s="51">
        <v>6.4212000000000005E-2</v>
      </c>
      <c r="I58" s="56"/>
    </row>
    <row r="59" spans="1:19" s="1" customFormat="1" ht="12.75" x14ac:dyDescent="0.2">
      <c r="A59" s="26" t="s">
        <v>32</v>
      </c>
      <c r="B59" s="49">
        <v>2074.4324999999999</v>
      </c>
      <c r="C59" s="50"/>
      <c r="D59" s="49">
        <v>2347.855</v>
      </c>
      <c r="E59" s="50"/>
      <c r="F59" s="49">
        <v>2347.855</v>
      </c>
      <c r="G59" s="50"/>
      <c r="H59" s="49">
        <v>2347.855</v>
      </c>
      <c r="I59" s="69"/>
    </row>
    <row r="60" spans="1:19" s="1" customFormat="1" ht="13.5" thickBot="1" x14ac:dyDescent="0.25">
      <c r="A60" s="27" t="s">
        <v>34</v>
      </c>
      <c r="B60" s="53">
        <v>824.99159999999995</v>
      </c>
      <c r="C60" s="54"/>
      <c r="D60" s="53">
        <v>932.95889999999997</v>
      </c>
      <c r="E60" s="54"/>
      <c r="F60" s="53">
        <v>932.95889999999997</v>
      </c>
      <c r="G60" s="54"/>
      <c r="H60" s="53">
        <v>932.95889999999997</v>
      </c>
      <c r="I60" s="55"/>
    </row>
    <row r="61" spans="1:19" s="1" customFormat="1" ht="12.75" x14ac:dyDescent="0.2">
      <c r="A61" s="11" t="s">
        <v>47</v>
      </c>
      <c r="D61" s="12"/>
      <c r="E61" s="12"/>
      <c r="F61" s="12"/>
      <c r="G61" s="12"/>
      <c r="H61" s="12"/>
      <c r="I61" s="12"/>
    </row>
    <row r="62" spans="1:19" s="1" customFormat="1" ht="12.75" x14ac:dyDescent="0.2">
      <c r="A62" s="11" t="s">
        <v>42</v>
      </c>
      <c r="D62" s="13"/>
      <c r="F62" s="13"/>
      <c r="H62" s="13"/>
    </row>
    <row r="63" spans="1:19" x14ac:dyDescent="0.2">
      <c r="A63" s="11" t="s">
        <v>48</v>
      </c>
      <c r="L63" s="7"/>
      <c r="M63" s="7"/>
      <c r="N63" s="7"/>
      <c r="O63" s="7"/>
      <c r="P63" s="7"/>
      <c r="Q63" s="7"/>
      <c r="R63" s="7"/>
      <c r="S63" s="7"/>
    </row>
    <row r="66" spans="2:19" x14ac:dyDescent="0.2">
      <c r="C66" s="10"/>
      <c r="L66" s="7"/>
      <c r="M66" s="7"/>
      <c r="N66" s="7"/>
      <c r="O66" s="7"/>
      <c r="P66" s="7"/>
      <c r="Q66" s="7"/>
      <c r="R66" s="7"/>
      <c r="S66" s="7"/>
    </row>
    <row r="67" spans="2:19" x14ac:dyDescent="0.2">
      <c r="B67" s="44"/>
      <c r="C67" s="44"/>
      <c r="D67" s="44"/>
      <c r="E67" s="44"/>
      <c r="F67" s="44"/>
      <c r="G67" s="44"/>
      <c r="L67" s="7"/>
      <c r="M67" s="7"/>
      <c r="N67" s="7"/>
      <c r="O67" s="7"/>
      <c r="P67" s="7"/>
      <c r="Q67" s="7"/>
      <c r="R67" s="7"/>
      <c r="S67" s="7"/>
    </row>
  </sheetData>
  <sortState ref="A41:S51">
    <sortCondition descending="1" ref="C41:C51"/>
  </sortState>
  <mergeCells count="30">
    <mergeCell ref="H60:I60"/>
    <mergeCell ref="H58:I58"/>
    <mergeCell ref="A13:A16"/>
    <mergeCell ref="B13:I14"/>
    <mergeCell ref="H15:I15"/>
    <mergeCell ref="H56:I56"/>
    <mergeCell ref="H57:I57"/>
    <mergeCell ref="F59:G59"/>
    <mergeCell ref="H59:I59"/>
    <mergeCell ref="B15:C15"/>
    <mergeCell ref="D15:E15"/>
    <mergeCell ref="D56:E56"/>
    <mergeCell ref="B56:C56"/>
    <mergeCell ref="B57:C57"/>
    <mergeCell ref="B58:C58"/>
    <mergeCell ref="B59:C59"/>
    <mergeCell ref="B5:E5"/>
    <mergeCell ref="B67:C67"/>
    <mergeCell ref="D67:E67"/>
    <mergeCell ref="F67:G67"/>
    <mergeCell ref="F15:G15"/>
    <mergeCell ref="F56:G56"/>
    <mergeCell ref="F57:G57"/>
    <mergeCell ref="F58:G58"/>
    <mergeCell ref="F60:G60"/>
    <mergeCell ref="B60:C60"/>
    <mergeCell ref="D57:E57"/>
    <mergeCell ref="D58:E58"/>
    <mergeCell ref="D59:E59"/>
    <mergeCell ref="D60:E60"/>
  </mergeCells>
  <phoneticPr fontId="8" type="noConversion"/>
  <printOptions horizontalCentered="1"/>
  <pageMargins left="0.19685039370078741" right="0.19685039370078741" top="0.59055118110236227" bottom="0.98425196850393704" header="0" footer="0"/>
  <pageSetup paperSize="5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Flujo-Cuatro-Años</vt:lpstr>
    </vt:vector>
  </TitlesOfParts>
  <Company>CGP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Dámaris Gisbert</dc:creator>
  <cp:lastModifiedBy>Roxana Lopez</cp:lastModifiedBy>
  <cp:lastPrinted>2026-02-24T13:38:06Z</cp:lastPrinted>
  <dcterms:created xsi:type="dcterms:W3CDTF">2008-02-21T12:54:27Z</dcterms:created>
  <dcterms:modified xsi:type="dcterms:W3CDTF">2026-02-25T18:35:25Z</dcterms:modified>
</cp:coreProperties>
</file>